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Фінплани\Виконання 2025\2025\"/>
    </mc:Choice>
  </mc:AlternateContent>
  <bookViews>
    <workbookView xWindow="360" yWindow="225" windowWidth="18435" windowHeight="10365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BD49" i="1" l="1"/>
  <c r="AW49" i="1"/>
  <c r="AP49" i="1"/>
  <c r="AJ49" i="1"/>
  <c r="AC49" i="1"/>
  <c r="W49" i="1"/>
  <c r="P49" i="1"/>
  <c r="BJ49" i="1" s="1"/>
  <c r="BJ48" i="1"/>
  <c r="BJ47" i="1"/>
  <c r="BJ46" i="1"/>
  <c r="BJ45" i="1"/>
  <c r="BJ44" i="1"/>
  <c r="BJ40" i="1"/>
  <c r="BJ38" i="1"/>
  <c r="BJ37" i="1"/>
  <c r="BJ35" i="1"/>
  <c r="BJ34" i="1"/>
  <c r="BJ33" i="1"/>
  <c r="BJ32" i="1"/>
  <c r="BJ31" i="1"/>
  <c r="BJ30" i="1"/>
  <c r="BJ28" i="1"/>
  <c r="BJ27" i="1"/>
  <c r="BJ26" i="1"/>
  <c r="BJ25" i="1"/>
  <c r="BJ24" i="1"/>
  <c r="BJ23" i="1"/>
  <c r="BJ22" i="1"/>
  <c r="BJ21" i="1"/>
  <c r="BJ19" i="1"/>
  <c r="BJ18" i="1"/>
  <c r="BJ16" i="1"/>
  <c r="BJ14" i="1"/>
  <c r="BD20" i="1"/>
  <c r="BD50" i="1" s="1"/>
  <c r="AW20" i="1"/>
  <c r="AW50" i="1" s="1"/>
  <c r="AP20" i="1"/>
  <c r="AJ20" i="1"/>
  <c r="AJ50" i="1" s="1"/>
  <c r="AC20" i="1"/>
  <c r="W20" i="1"/>
  <c r="W50" i="1" s="1"/>
  <c r="P20" i="1"/>
  <c r="P50" i="1" s="1"/>
  <c r="AC50" i="1" l="1"/>
  <c r="AP50" i="1"/>
  <c r="BJ20" i="1"/>
  <c r="BJ50" i="1" l="1"/>
</calcChain>
</file>

<file path=xl/comments1.xml><?xml version="1.0" encoding="utf-8"?>
<comments xmlns="http://schemas.openxmlformats.org/spreadsheetml/2006/main">
  <authors>
    <author>Гришко Татьяна</author>
  </authors>
  <commentList>
    <comment ref="BJ3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Год текущего квартала. 
</t>
        </r>
        <r>
          <rPr>
            <b/>
            <sz val="9"/>
            <rFont val="Tahoma"/>
          </rPr>
          <t>#N1</t>
        </r>
      </text>
    </comment>
    <comment ref="BM3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Месяц текущего квартала. 
</t>
        </r>
        <r>
          <rPr>
            <b/>
            <sz val="9"/>
            <rFont val="Tahoma"/>
          </rPr>
          <t>#N2</t>
        </r>
      </text>
    </comment>
    <comment ref="BP3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Первое число следующего квартала. 
</t>
        </r>
        <r>
          <rPr>
            <b/>
            <sz val="9"/>
            <rFont val="Tahoma"/>
          </rPr>
          <t>#LAST_DAY</t>
        </r>
      </text>
    </comment>
    <comment ref="L4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Наименование организации. 
</t>
        </r>
        <r>
          <rPr>
            <b/>
            <sz val="9"/>
            <rFont val="Tahoma"/>
          </rPr>
          <t>#FIRM_NAME</t>
        </r>
      </text>
    </comment>
    <comment ref="BJ4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ЕДРПОУ. 
</t>
        </r>
        <r>
          <rPr>
            <b/>
            <sz val="9"/>
            <rFont val="Tahoma"/>
          </rPr>
          <t>#FIRM_EDRPOU</t>
        </r>
      </text>
    </comment>
    <comment ref="C8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ГОД. 
</t>
        </r>
        <r>
          <rPr>
            <b/>
            <sz val="9"/>
            <rFont val="Tahoma"/>
          </rPr>
          <t>#REP_PERNM</t>
        </r>
      </text>
    </comment>
    <comment ref="P14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Зареєстрований (пайовий) капітал (Залишок на початок року). 
</t>
        </r>
        <r>
          <rPr>
            <b/>
            <sz val="9"/>
            <rFont val="Tahoma"/>
          </rPr>
          <t>#A4000_3</t>
        </r>
      </text>
    </comment>
    <comment ref="W14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Капітал у дооцінках (Залишок на початок року). 
</t>
        </r>
        <r>
          <rPr>
            <b/>
            <sz val="9"/>
            <rFont val="Tahoma"/>
          </rPr>
          <t>#A4000_4</t>
        </r>
      </text>
    </comment>
    <comment ref="AC14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Додатковий капітал (Залишок на початок року). 
</t>
        </r>
        <r>
          <rPr>
            <b/>
            <sz val="9"/>
            <rFont val="Tahoma"/>
          </rPr>
          <t>#A4000_5</t>
        </r>
      </text>
    </comment>
    <comment ref="AJ14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Резервний капітал (Залишок на початок року). 
</t>
        </r>
        <r>
          <rPr>
            <b/>
            <sz val="9"/>
            <rFont val="Tahoma"/>
          </rPr>
          <t>#A4000_6</t>
        </r>
      </text>
    </comment>
    <comment ref="AP14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Нерозподіл. прибуток/непокр. збиток (Залишок на початок року). 
</t>
        </r>
        <r>
          <rPr>
            <b/>
            <sz val="9"/>
            <rFont val="Tahoma"/>
          </rPr>
          <t>#A4000_7</t>
        </r>
      </text>
    </comment>
    <comment ref="AW14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Неоплачений капітал (Залишок на початок року). 
</t>
        </r>
        <r>
          <rPr>
            <b/>
            <sz val="9"/>
            <rFont val="Tahoma"/>
          </rPr>
          <t>#A4000_8</t>
        </r>
      </text>
    </comment>
    <comment ref="BD14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Вилучений капітал (Залишок на початок року). 
</t>
        </r>
        <r>
          <rPr>
            <b/>
            <sz val="9"/>
            <rFont val="Tahoma"/>
          </rPr>
          <t>#A4000_9</t>
        </r>
      </text>
    </comment>
    <comment ref="BJ14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Всього (Залишок на початок року). 
</t>
        </r>
        <r>
          <rPr>
            <b/>
            <sz val="9"/>
            <rFont val="Tahoma"/>
          </rPr>
          <t>#A4000_10</t>
        </r>
      </text>
    </comment>
    <comment ref="P16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Зареєстрований (пайовий) капітал (Зміна облікової політики). 
</t>
        </r>
        <r>
          <rPr>
            <b/>
            <sz val="9"/>
            <rFont val="Tahoma"/>
          </rPr>
          <t>#A4005_3</t>
        </r>
      </text>
    </comment>
    <comment ref="W16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Капітал у дооцінках (Зміна облікової політики). 
</t>
        </r>
        <r>
          <rPr>
            <b/>
            <sz val="9"/>
            <rFont val="Tahoma"/>
          </rPr>
          <t>#A4005_4</t>
        </r>
      </text>
    </comment>
    <comment ref="AC16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Додатковий капітал (Зміна облікової політики). 
</t>
        </r>
        <r>
          <rPr>
            <b/>
            <sz val="9"/>
            <rFont val="Tahoma"/>
          </rPr>
          <t>#A4005_5</t>
        </r>
      </text>
    </comment>
    <comment ref="AJ16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Резервний капітал (Зміна облікової політики). 
</t>
        </r>
        <r>
          <rPr>
            <b/>
            <sz val="9"/>
            <rFont val="Tahoma"/>
          </rPr>
          <t>#A4005_6</t>
        </r>
      </text>
    </comment>
    <comment ref="AP16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Нерозподіл. прибуток/непокр. збиток (Зміна облікової політики). 
</t>
        </r>
        <r>
          <rPr>
            <b/>
            <sz val="9"/>
            <rFont val="Tahoma"/>
          </rPr>
          <t>#A4005_7</t>
        </r>
      </text>
    </comment>
    <comment ref="AW16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Неоплачений капітал (Зміна облікової політики). 
</t>
        </r>
        <r>
          <rPr>
            <b/>
            <sz val="9"/>
            <rFont val="Tahoma"/>
          </rPr>
          <t>#A4005_8</t>
        </r>
      </text>
    </comment>
    <comment ref="BD16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Вилучений капітал (Зміна облікової політики). 
</t>
        </r>
        <r>
          <rPr>
            <b/>
            <sz val="9"/>
            <rFont val="Tahoma"/>
          </rPr>
          <t>#A4005_9</t>
        </r>
      </text>
    </comment>
    <comment ref="BJ16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Всього (Зміна облікової політики). 
</t>
        </r>
        <r>
          <rPr>
            <b/>
            <sz val="9"/>
            <rFont val="Tahoma"/>
          </rPr>
          <t>#A4005_10</t>
        </r>
      </text>
    </comment>
    <comment ref="P18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Зареєстрований (пайовий) капітал (Виправлення помилок). 
</t>
        </r>
        <r>
          <rPr>
            <b/>
            <sz val="9"/>
            <rFont val="Tahoma"/>
          </rPr>
          <t>#A4010_3</t>
        </r>
      </text>
    </comment>
    <comment ref="W18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Капітал у дооцінках (Виправлення помилок). 
</t>
        </r>
        <r>
          <rPr>
            <b/>
            <sz val="9"/>
            <rFont val="Tahoma"/>
          </rPr>
          <t>#A4010_4</t>
        </r>
      </text>
    </comment>
    <comment ref="AC18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Додатковий капітал (Виправлення помилок). 
</t>
        </r>
        <r>
          <rPr>
            <b/>
            <sz val="9"/>
            <rFont val="Tahoma"/>
          </rPr>
          <t>#A4010_5</t>
        </r>
      </text>
    </comment>
    <comment ref="AJ18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Резервний капітал (Виправлення помилок). 
</t>
        </r>
        <r>
          <rPr>
            <b/>
            <sz val="9"/>
            <rFont val="Tahoma"/>
          </rPr>
          <t>#A4010_6</t>
        </r>
      </text>
    </comment>
    <comment ref="AP18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Нерозподіл. прибуток/непокр. збиток (Виправлення помилок). 
</t>
        </r>
        <r>
          <rPr>
            <b/>
            <sz val="9"/>
            <rFont val="Tahoma"/>
          </rPr>
          <t>#A4010_7</t>
        </r>
      </text>
    </comment>
    <comment ref="AW18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Неоплачений капітал (Виправлення помилок). 
</t>
        </r>
        <r>
          <rPr>
            <b/>
            <sz val="9"/>
            <rFont val="Tahoma"/>
          </rPr>
          <t>#A4010_8</t>
        </r>
      </text>
    </comment>
    <comment ref="BD18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Вилучений капітал (Виправлення помилок). 
</t>
        </r>
        <r>
          <rPr>
            <b/>
            <sz val="9"/>
            <rFont val="Tahoma"/>
          </rPr>
          <t>#A4010_9</t>
        </r>
      </text>
    </comment>
    <comment ref="BJ18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Всього (Виправлення помилок). 
</t>
        </r>
        <r>
          <rPr>
            <b/>
            <sz val="9"/>
            <rFont val="Tahoma"/>
          </rPr>
          <t>#A4010_10</t>
        </r>
      </text>
    </comment>
    <comment ref="P19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Зареєстрований (пайовий) капітал (Інші зміни). 
</t>
        </r>
        <r>
          <rPr>
            <b/>
            <sz val="9"/>
            <rFont val="Tahoma"/>
          </rPr>
          <t>#A4090_3</t>
        </r>
      </text>
    </comment>
    <comment ref="W19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Капітал у дооцінках (Інші зміни). 
</t>
        </r>
        <r>
          <rPr>
            <b/>
            <sz val="9"/>
            <rFont val="Tahoma"/>
          </rPr>
          <t>#A4090_4</t>
        </r>
      </text>
    </comment>
    <comment ref="AC19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Додатковий капітал (Інші зміни). 
</t>
        </r>
        <r>
          <rPr>
            <b/>
            <sz val="9"/>
            <rFont val="Tahoma"/>
          </rPr>
          <t>#A4090_5</t>
        </r>
      </text>
    </comment>
    <comment ref="AJ19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Резервний капітал (Інші зміни). 
</t>
        </r>
        <r>
          <rPr>
            <b/>
            <sz val="9"/>
            <rFont val="Tahoma"/>
          </rPr>
          <t>#A4090_6</t>
        </r>
      </text>
    </comment>
    <comment ref="AP19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Нерозподіл. прибуток/непокр. збиток (Інші зміни). 
</t>
        </r>
        <r>
          <rPr>
            <b/>
            <sz val="9"/>
            <rFont val="Tahoma"/>
          </rPr>
          <t>#A4090_7</t>
        </r>
      </text>
    </comment>
    <comment ref="AW19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Неоплачений капітал (Інші зміни). 
</t>
        </r>
        <r>
          <rPr>
            <b/>
            <sz val="9"/>
            <rFont val="Tahoma"/>
          </rPr>
          <t>#A4090_8</t>
        </r>
      </text>
    </comment>
    <comment ref="BD19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Вилучений капітал (Інші зміни). 
</t>
        </r>
        <r>
          <rPr>
            <b/>
            <sz val="9"/>
            <rFont val="Tahoma"/>
          </rPr>
          <t>#A4090_9</t>
        </r>
      </text>
    </comment>
    <comment ref="BJ19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Всього (Інші зміни). 
</t>
        </r>
        <r>
          <rPr>
            <b/>
            <sz val="9"/>
            <rFont val="Tahoma"/>
          </rPr>
          <t>#A4090_10</t>
        </r>
      </text>
    </comment>
    <comment ref="P20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Зареєстрований (пайовий) капітал (Скоригований залишок на початок року). 
</t>
        </r>
        <r>
          <rPr>
            <b/>
            <sz val="9"/>
            <rFont val="Tahoma"/>
          </rPr>
          <t>#A4095_3</t>
        </r>
      </text>
    </comment>
    <comment ref="W20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Капітал у дооцінках (Скоригований залишок на початок року). 
</t>
        </r>
        <r>
          <rPr>
            <b/>
            <sz val="9"/>
            <rFont val="Tahoma"/>
          </rPr>
          <t>#A4095_4</t>
        </r>
      </text>
    </comment>
    <comment ref="AC20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Додатковий капітал (Скоригований залишок на початок року). 
</t>
        </r>
        <r>
          <rPr>
            <b/>
            <sz val="9"/>
            <rFont val="Tahoma"/>
          </rPr>
          <t>#A4095_5</t>
        </r>
      </text>
    </comment>
    <comment ref="AJ20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Резервний капітал (Скоригований залишок на початок року). 
</t>
        </r>
        <r>
          <rPr>
            <b/>
            <sz val="9"/>
            <rFont val="Tahoma"/>
          </rPr>
          <t>#A4095_6</t>
        </r>
      </text>
    </comment>
    <comment ref="AP20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Нерозподіл. прибуток/непокр. збиток (Скоригований залишок на початок року). 
</t>
        </r>
        <r>
          <rPr>
            <b/>
            <sz val="9"/>
            <rFont val="Tahoma"/>
          </rPr>
          <t>#A4095_7</t>
        </r>
      </text>
    </comment>
    <comment ref="AW20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Неоплачений капітал (Скоригований залишок на початок року). 
</t>
        </r>
        <r>
          <rPr>
            <b/>
            <sz val="9"/>
            <rFont val="Tahoma"/>
          </rPr>
          <t>#A4095_8</t>
        </r>
      </text>
    </comment>
    <comment ref="BD20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Вилучений капітал (Скоригований залишок на початок року). 
</t>
        </r>
        <r>
          <rPr>
            <b/>
            <sz val="9"/>
            <rFont val="Tahoma"/>
          </rPr>
          <t>#A4095_9</t>
        </r>
      </text>
    </comment>
    <comment ref="BJ20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Всього (Скоригований залишок на початок року). 
</t>
        </r>
        <r>
          <rPr>
            <b/>
            <sz val="9"/>
            <rFont val="Tahoma"/>
          </rPr>
          <t>#A4095_10</t>
        </r>
      </text>
    </comment>
    <comment ref="P21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Зареєстрований (пайовий) капітал (Чистий прибуток (збиток) за звітний період). 
</t>
        </r>
        <r>
          <rPr>
            <b/>
            <sz val="9"/>
            <rFont val="Tahoma"/>
          </rPr>
          <t>#A4100_3</t>
        </r>
      </text>
    </comment>
    <comment ref="W21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Капітал у дооцінках (Чистий прибуток (збиток) за звітний період). 
</t>
        </r>
        <r>
          <rPr>
            <b/>
            <sz val="9"/>
            <rFont val="Tahoma"/>
          </rPr>
          <t>#A4100_4</t>
        </r>
      </text>
    </comment>
    <comment ref="AC21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Додатковий капітал (Чистий прибуток (збиток) за звітний період). 
</t>
        </r>
        <r>
          <rPr>
            <b/>
            <sz val="9"/>
            <rFont val="Tahoma"/>
          </rPr>
          <t>#A4100_5</t>
        </r>
      </text>
    </comment>
    <comment ref="AJ21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Резервний капітал (Чистий прибуток (збиток) за звітний період). 
</t>
        </r>
        <r>
          <rPr>
            <b/>
            <sz val="9"/>
            <rFont val="Tahoma"/>
          </rPr>
          <t>#A4100_6</t>
        </r>
      </text>
    </comment>
    <comment ref="AP21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Нерозподіл. прибуток/непокр. збиток (Чистий прибуток (збиток) за звітний період). 
</t>
        </r>
        <r>
          <rPr>
            <b/>
            <sz val="9"/>
            <rFont val="Tahoma"/>
          </rPr>
          <t>#A4100_7</t>
        </r>
      </text>
    </comment>
    <comment ref="AW21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Неоплачений капітал (Чистий прибуток (збиток) за звітний період). 
</t>
        </r>
        <r>
          <rPr>
            <b/>
            <sz val="9"/>
            <rFont val="Tahoma"/>
          </rPr>
          <t>#A4100_8</t>
        </r>
      </text>
    </comment>
    <comment ref="BD21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Вилучений капітал (Чистий прибуток (збиток) за звітний період). 
</t>
        </r>
        <r>
          <rPr>
            <b/>
            <sz val="9"/>
            <rFont val="Tahoma"/>
          </rPr>
          <t>#A4100_9</t>
        </r>
      </text>
    </comment>
    <comment ref="BJ21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Всього (Чистий прибуток (збиток) за звітний період). 
</t>
        </r>
        <r>
          <rPr>
            <b/>
            <sz val="9"/>
            <rFont val="Tahoma"/>
          </rPr>
          <t>#A4100_10</t>
        </r>
      </text>
    </comment>
    <comment ref="P22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Зареєстрований (пайовий) капітал (Інший сукупний дохід за звітний період). 
</t>
        </r>
        <r>
          <rPr>
            <b/>
            <sz val="9"/>
            <rFont val="Tahoma"/>
          </rPr>
          <t>#A4110_3</t>
        </r>
      </text>
    </comment>
    <comment ref="W22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Капітал у дооцінках (Інший сукупний дохід за звітний період). 
</t>
        </r>
        <r>
          <rPr>
            <b/>
            <sz val="9"/>
            <rFont val="Tahoma"/>
          </rPr>
          <t>#A4110_4</t>
        </r>
      </text>
    </comment>
    <comment ref="AC22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Додатковий капітал (Інший сукупний дохід за звітний період). 
</t>
        </r>
        <r>
          <rPr>
            <b/>
            <sz val="9"/>
            <rFont val="Tahoma"/>
          </rPr>
          <t>#A4110_5</t>
        </r>
      </text>
    </comment>
    <comment ref="AJ22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Резервний капітал (Інший сукупний дохід за звітний період). 
</t>
        </r>
        <r>
          <rPr>
            <b/>
            <sz val="9"/>
            <rFont val="Tahoma"/>
          </rPr>
          <t>#A4110_6</t>
        </r>
      </text>
    </comment>
    <comment ref="AP22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Нерозподіл. прибуток/непокр. збиток (Інший сукупний дохід за звітний період). 
</t>
        </r>
        <r>
          <rPr>
            <b/>
            <sz val="9"/>
            <rFont val="Tahoma"/>
          </rPr>
          <t>#A4110_7</t>
        </r>
      </text>
    </comment>
    <comment ref="AW22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Неоплачений капітал (Інший сукупний дохід за звітний період). 
</t>
        </r>
        <r>
          <rPr>
            <b/>
            <sz val="9"/>
            <rFont val="Tahoma"/>
          </rPr>
          <t>#A4110_8</t>
        </r>
      </text>
    </comment>
    <comment ref="BD22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Вилучений капітал (Інший сукупний дохід за звітний період). 
</t>
        </r>
        <r>
          <rPr>
            <b/>
            <sz val="9"/>
            <rFont val="Tahoma"/>
          </rPr>
          <t>#A4110_9</t>
        </r>
      </text>
    </comment>
    <comment ref="BJ22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Всього (Інший сукупний дохід за звітний період). 
</t>
        </r>
        <r>
          <rPr>
            <b/>
            <sz val="9"/>
            <rFont val="Tahoma"/>
          </rPr>
          <t>#A4110_10</t>
        </r>
      </text>
    </comment>
    <comment ref="P23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Зареєстрований (пайовий) капітал (Дооцінка (уцінка) необоротних активів). 
</t>
        </r>
        <r>
          <rPr>
            <b/>
            <sz val="9"/>
            <rFont val="Tahoma"/>
          </rPr>
          <t>#A4111_3</t>
        </r>
      </text>
    </comment>
    <comment ref="W23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Капітал у дооцінках (Дооцінка (уцінка) необоротних активів). 
</t>
        </r>
        <r>
          <rPr>
            <b/>
            <sz val="9"/>
            <rFont val="Tahoma"/>
          </rPr>
          <t>#A4111_4</t>
        </r>
      </text>
    </comment>
    <comment ref="AC23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Додатковий капітал (Дооцінка (уцінка) необоротних активів). 
</t>
        </r>
        <r>
          <rPr>
            <b/>
            <sz val="9"/>
            <rFont val="Tahoma"/>
          </rPr>
          <t>#A4111_5</t>
        </r>
      </text>
    </comment>
    <comment ref="AJ23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Резервний капітал (Дооцінка (уцінка) необоротних активів). 
</t>
        </r>
        <r>
          <rPr>
            <b/>
            <sz val="9"/>
            <rFont val="Tahoma"/>
          </rPr>
          <t>#A4111_6</t>
        </r>
      </text>
    </comment>
    <comment ref="AP23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Нерозподіл. прибуток/непокр. збиток (Дооцінка (уцінка) необоротних активів). 
</t>
        </r>
        <r>
          <rPr>
            <b/>
            <sz val="9"/>
            <rFont val="Tahoma"/>
          </rPr>
          <t>#A4111_7</t>
        </r>
      </text>
    </comment>
    <comment ref="AW23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Неоплачений капітал (Дооцінка (уцінка) необоротних активів). 
</t>
        </r>
        <r>
          <rPr>
            <b/>
            <sz val="9"/>
            <rFont val="Tahoma"/>
          </rPr>
          <t>#A4111_8</t>
        </r>
      </text>
    </comment>
    <comment ref="BD23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Вилучений капітал (Дооцінка (уцінка) необоротних активів). 
</t>
        </r>
        <r>
          <rPr>
            <b/>
            <sz val="9"/>
            <rFont val="Tahoma"/>
          </rPr>
          <t>#A4111_9</t>
        </r>
      </text>
    </comment>
    <comment ref="BJ23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Всього (Дооцінка (уцінка) необоротних активів). 
</t>
        </r>
        <r>
          <rPr>
            <b/>
            <sz val="9"/>
            <rFont val="Tahoma"/>
          </rPr>
          <t>#A4111_10</t>
        </r>
      </text>
    </comment>
    <comment ref="P24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Зареєстрований (пайовий) капітал (Дооцінка (уцінка) фінансових інструментів). 
</t>
        </r>
        <r>
          <rPr>
            <b/>
            <sz val="9"/>
            <rFont val="Tahoma"/>
          </rPr>
          <t>#A4112_3</t>
        </r>
      </text>
    </comment>
    <comment ref="W24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Капітал у дооцінках (Дооцінка (уцінка) фінансових інструментів). 
</t>
        </r>
        <r>
          <rPr>
            <b/>
            <sz val="9"/>
            <rFont val="Tahoma"/>
          </rPr>
          <t>#A4112_4</t>
        </r>
      </text>
    </comment>
    <comment ref="AC24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Додатковий капітал (Дооцінка (уцінка) фінансових інструментів). 
</t>
        </r>
        <r>
          <rPr>
            <b/>
            <sz val="9"/>
            <rFont val="Tahoma"/>
          </rPr>
          <t>#A4112_5</t>
        </r>
      </text>
    </comment>
    <comment ref="AJ24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Резервний капітал (Дооцінка (уцінка) фінансових інструментів). 
</t>
        </r>
        <r>
          <rPr>
            <b/>
            <sz val="9"/>
            <rFont val="Tahoma"/>
          </rPr>
          <t>#A4112_6</t>
        </r>
      </text>
    </comment>
    <comment ref="AP24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Нерозподіл. прибуток/непокр. збиток (Дооцінка (уцінка) фінансових інструментів). 
</t>
        </r>
        <r>
          <rPr>
            <b/>
            <sz val="9"/>
            <rFont val="Tahoma"/>
          </rPr>
          <t>#A4112_7</t>
        </r>
      </text>
    </comment>
    <comment ref="AW24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Неоплачений капітал (Дооцінка (уцінка) фінансових інструментів). 
</t>
        </r>
        <r>
          <rPr>
            <b/>
            <sz val="9"/>
            <rFont val="Tahoma"/>
          </rPr>
          <t>#A4112_8</t>
        </r>
      </text>
    </comment>
    <comment ref="BD24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Вилучений капітал (Дооцінка (уцінка) фінансових інструментів). 
</t>
        </r>
        <r>
          <rPr>
            <b/>
            <sz val="9"/>
            <rFont val="Tahoma"/>
          </rPr>
          <t>#A4112_9</t>
        </r>
      </text>
    </comment>
    <comment ref="BJ24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Всього (Дооцінка (уцінка) фінансових інструментів). 
</t>
        </r>
        <r>
          <rPr>
            <b/>
            <sz val="9"/>
            <rFont val="Tahoma"/>
          </rPr>
          <t>#A4112_10</t>
        </r>
      </text>
    </comment>
    <comment ref="P25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Зареєстрований (пайовий) капітал (Накопичені курсові різниці). 
</t>
        </r>
        <r>
          <rPr>
            <b/>
            <sz val="9"/>
            <rFont val="Tahoma"/>
          </rPr>
          <t>#A4113_3</t>
        </r>
      </text>
    </comment>
    <comment ref="W25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Капітал у дооцінках (Накопичені курсові різниці). 
</t>
        </r>
        <r>
          <rPr>
            <b/>
            <sz val="9"/>
            <rFont val="Tahoma"/>
          </rPr>
          <t>#A4113_4</t>
        </r>
      </text>
    </comment>
    <comment ref="AC25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Додатковий капітал (Накопичені курсові різниці). 
</t>
        </r>
        <r>
          <rPr>
            <b/>
            <sz val="9"/>
            <rFont val="Tahoma"/>
          </rPr>
          <t>#A4113_5</t>
        </r>
      </text>
    </comment>
    <comment ref="AJ25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Резервний капітал (Накопичені курсові різниці). 
</t>
        </r>
        <r>
          <rPr>
            <b/>
            <sz val="9"/>
            <rFont val="Tahoma"/>
          </rPr>
          <t>#A4113_6</t>
        </r>
      </text>
    </comment>
    <comment ref="AP25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Нерозподіл. прибуток/непокр. збиток (Накопичені курсові різниці). 
</t>
        </r>
        <r>
          <rPr>
            <b/>
            <sz val="9"/>
            <rFont val="Tahoma"/>
          </rPr>
          <t>#A4113_7</t>
        </r>
      </text>
    </comment>
    <comment ref="AW25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Неоплачений капітал (Накопичені курсові різниці). 
</t>
        </r>
        <r>
          <rPr>
            <b/>
            <sz val="9"/>
            <rFont val="Tahoma"/>
          </rPr>
          <t>#A4113_8</t>
        </r>
      </text>
    </comment>
    <comment ref="BD25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Вилучений капітал (Накопичені курсові різниці). 
</t>
        </r>
        <r>
          <rPr>
            <b/>
            <sz val="9"/>
            <rFont val="Tahoma"/>
          </rPr>
          <t>#A4113_9</t>
        </r>
      </text>
    </comment>
    <comment ref="BJ25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Всього (Накопичені курсові різниці). 
</t>
        </r>
        <r>
          <rPr>
            <b/>
            <sz val="9"/>
            <rFont val="Tahoma"/>
          </rPr>
          <t>#A4113_10</t>
        </r>
      </text>
    </comment>
    <comment ref="P26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Зареєстрований (пайовий) капітал (Частка інш. сукуп. доходу асоційованих і спільних підприємств). 
</t>
        </r>
        <r>
          <rPr>
            <b/>
            <sz val="9"/>
            <rFont val="Tahoma"/>
          </rPr>
          <t>#A4114_3</t>
        </r>
      </text>
    </comment>
    <comment ref="W26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Капітал у дооцінках (Частка інш. сукуп. доходу асоційованих і спільних підприємств). 
</t>
        </r>
        <r>
          <rPr>
            <b/>
            <sz val="9"/>
            <rFont val="Tahoma"/>
          </rPr>
          <t>#A4114_4</t>
        </r>
      </text>
    </comment>
    <comment ref="AC26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Додатковий капітал (Частка інш. сукуп. доходу асоційованих і спільних підприємств). 
</t>
        </r>
        <r>
          <rPr>
            <b/>
            <sz val="9"/>
            <rFont val="Tahoma"/>
          </rPr>
          <t>#A4114_5</t>
        </r>
      </text>
    </comment>
    <comment ref="AJ26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Резервний капітал (Частка інш. сукуп. доходу асоційованих і спільних підприємств). 
</t>
        </r>
        <r>
          <rPr>
            <b/>
            <sz val="9"/>
            <rFont val="Tahoma"/>
          </rPr>
          <t>#A4114_6</t>
        </r>
      </text>
    </comment>
    <comment ref="AP26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Нерозподіл. прибуток/непокр. збиток (Частка інш. сукуп. доходу асоційованих і спільних підприємств). 
</t>
        </r>
        <r>
          <rPr>
            <b/>
            <sz val="9"/>
            <rFont val="Tahoma"/>
          </rPr>
          <t>#A4114_7</t>
        </r>
      </text>
    </comment>
    <comment ref="AW26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Неоплачений капітал (Частка інш. сукуп. доходу асоційованих і спільних підприємств). 
</t>
        </r>
        <r>
          <rPr>
            <b/>
            <sz val="9"/>
            <rFont val="Tahoma"/>
          </rPr>
          <t>#A4114_8</t>
        </r>
      </text>
    </comment>
    <comment ref="BD26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Вилучений капітал (Частка інш. сукуп. доходу асоційованих і спільних підприємств). 
</t>
        </r>
        <r>
          <rPr>
            <b/>
            <sz val="9"/>
            <rFont val="Tahoma"/>
          </rPr>
          <t>#A4114_9</t>
        </r>
      </text>
    </comment>
    <comment ref="BJ26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Всього (Частка інш. сукуп. доходу асоційованих і спільних підприємств). 
</t>
        </r>
        <r>
          <rPr>
            <b/>
            <sz val="9"/>
            <rFont val="Tahoma"/>
          </rPr>
          <t>#A4114_10</t>
        </r>
      </text>
    </comment>
    <comment ref="P27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Зареєстрований (пайовий) капітал (Інший сукупний дохід). 
</t>
        </r>
        <r>
          <rPr>
            <b/>
            <sz val="9"/>
            <rFont val="Tahoma"/>
          </rPr>
          <t>#A4116_3</t>
        </r>
      </text>
    </comment>
    <comment ref="W27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Капітал у дооцінках (Інший сукупний дохід). 
</t>
        </r>
        <r>
          <rPr>
            <b/>
            <sz val="9"/>
            <rFont val="Tahoma"/>
          </rPr>
          <t>#A4116_4</t>
        </r>
      </text>
    </comment>
    <comment ref="AC27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Додатковий капітал (Інший сукупний дохід). 
</t>
        </r>
        <r>
          <rPr>
            <b/>
            <sz val="9"/>
            <rFont val="Tahoma"/>
          </rPr>
          <t>#A4116_5</t>
        </r>
      </text>
    </comment>
    <comment ref="AJ27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Резервний капітал (Інший сукупний дохід). 
</t>
        </r>
        <r>
          <rPr>
            <b/>
            <sz val="9"/>
            <rFont val="Tahoma"/>
          </rPr>
          <t>#A4116_6</t>
        </r>
      </text>
    </comment>
    <comment ref="AP27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Нерозподіл. прибуток/непокр. збиток (Інший сукупний дохід). 
</t>
        </r>
        <r>
          <rPr>
            <b/>
            <sz val="9"/>
            <rFont val="Tahoma"/>
          </rPr>
          <t>#A4116_7</t>
        </r>
      </text>
    </comment>
    <comment ref="AW27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Неоплачений капітал (Інший сукупний дохід). 
</t>
        </r>
        <r>
          <rPr>
            <b/>
            <sz val="9"/>
            <rFont val="Tahoma"/>
          </rPr>
          <t>#A4116_8</t>
        </r>
      </text>
    </comment>
    <comment ref="BD27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Вилучений капітал (Інший сукупний дохід). 
</t>
        </r>
        <r>
          <rPr>
            <b/>
            <sz val="9"/>
            <rFont val="Tahoma"/>
          </rPr>
          <t>#A4116_9</t>
        </r>
      </text>
    </comment>
    <comment ref="BJ27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Всього (Інший сукупний дохід). 
</t>
        </r>
        <r>
          <rPr>
            <b/>
            <sz val="9"/>
            <rFont val="Tahoma"/>
          </rPr>
          <t>#A4116_10</t>
        </r>
      </text>
    </comment>
    <comment ref="P28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Зареєстрований (пайовий) капітал (Виплати власникам (дивіденди)). 
</t>
        </r>
        <r>
          <rPr>
            <b/>
            <sz val="9"/>
            <rFont val="Tahoma"/>
          </rPr>
          <t>#A4200_3</t>
        </r>
      </text>
    </comment>
    <comment ref="W28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Капітал у дооцінках (Виплати власникам (дивіденди)). 
</t>
        </r>
        <r>
          <rPr>
            <b/>
            <sz val="9"/>
            <rFont val="Tahoma"/>
          </rPr>
          <t>#A4200_4</t>
        </r>
      </text>
    </comment>
    <comment ref="AC28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Додатковий капітал (Виплати власникам (дивіденди)). 
</t>
        </r>
        <r>
          <rPr>
            <b/>
            <sz val="9"/>
            <rFont val="Tahoma"/>
          </rPr>
          <t>#A4200_5</t>
        </r>
      </text>
    </comment>
    <comment ref="AJ28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Резервний капітал (Виплати власникам (дивіденди)). 
</t>
        </r>
        <r>
          <rPr>
            <b/>
            <sz val="9"/>
            <rFont val="Tahoma"/>
          </rPr>
          <t>#A4200_6</t>
        </r>
      </text>
    </comment>
    <comment ref="AP28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Нерозподіл. прибуток/непокр. збиток (Виплати власникам (дивіденди)). 
</t>
        </r>
        <r>
          <rPr>
            <b/>
            <sz val="9"/>
            <rFont val="Tahoma"/>
          </rPr>
          <t>#A4200_7</t>
        </r>
      </text>
    </comment>
    <comment ref="AW28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Неоплачений капітал (Виплати власникам (дивіденди)). 
</t>
        </r>
        <r>
          <rPr>
            <b/>
            <sz val="9"/>
            <rFont val="Tahoma"/>
          </rPr>
          <t>#A4200_8</t>
        </r>
      </text>
    </comment>
    <comment ref="BD28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Вилучений капітал (Виплати власникам (дивіденди)). 
</t>
        </r>
        <r>
          <rPr>
            <b/>
            <sz val="9"/>
            <rFont val="Tahoma"/>
          </rPr>
          <t>#A4200_9</t>
        </r>
      </text>
    </comment>
    <comment ref="BJ28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Всього (Виплати власникам (дивіденди)). 
</t>
        </r>
        <r>
          <rPr>
            <b/>
            <sz val="9"/>
            <rFont val="Tahoma"/>
          </rPr>
          <t>#A4200_10</t>
        </r>
      </text>
    </comment>
    <comment ref="P30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Зареєстрований (пайовий) капітал (Спрямування прибутку до зареєстрованого капіталу). 
</t>
        </r>
        <r>
          <rPr>
            <b/>
            <sz val="9"/>
            <rFont val="Tahoma"/>
          </rPr>
          <t>#A4205_3</t>
        </r>
      </text>
    </comment>
    <comment ref="W30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Капітал у дооцінках (Спрямування прибутку до зареєстрованого капіталу). 
</t>
        </r>
        <r>
          <rPr>
            <b/>
            <sz val="9"/>
            <rFont val="Tahoma"/>
          </rPr>
          <t>#A4205_4</t>
        </r>
      </text>
    </comment>
    <comment ref="AC30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Додатковий капітал (Спрямування прибутку до зареєстрованого капіталу). 
</t>
        </r>
        <r>
          <rPr>
            <b/>
            <sz val="9"/>
            <rFont val="Tahoma"/>
          </rPr>
          <t>#A4205_5</t>
        </r>
      </text>
    </comment>
    <comment ref="AJ30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Резервний капітал (Спрямування прибутку до зареєстрованого капіталу). 
</t>
        </r>
        <r>
          <rPr>
            <b/>
            <sz val="9"/>
            <rFont val="Tahoma"/>
          </rPr>
          <t>#A4205_6</t>
        </r>
      </text>
    </comment>
    <comment ref="AP30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Нерозподіл. прибуток/непокр. збиток (Спрямування прибутку до зареєстрованого капіталу). 
</t>
        </r>
        <r>
          <rPr>
            <b/>
            <sz val="9"/>
            <rFont val="Tahoma"/>
          </rPr>
          <t>#A4205_7</t>
        </r>
      </text>
    </comment>
    <comment ref="AW30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Неоплачений капітал (Спрямування прибутку до зареєстрованого капіталу). 
</t>
        </r>
        <r>
          <rPr>
            <b/>
            <sz val="9"/>
            <rFont val="Tahoma"/>
          </rPr>
          <t>#A4205_8</t>
        </r>
      </text>
    </comment>
    <comment ref="BD30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Вилучений капітал (Спрямування прибутку до зареєстрованого капіталу). 
</t>
        </r>
        <r>
          <rPr>
            <b/>
            <sz val="9"/>
            <rFont val="Tahoma"/>
          </rPr>
          <t>#A4205_9</t>
        </r>
      </text>
    </comment>
    <comment ref="BJ30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Всього (Спрямування прибутку до зареєстрованого капіталу). 
</t>
        </r>
        <r>
          <rPr>
            <b/>
            <sz val="9"/>
            <rFont val="Tahoma"/>
          </rPr>
          <t>#A4205_10</t>
        </r>
      </text>
    </comment>
    <comment ref="P31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Зареєстрований (пайовий) капітал (Відрахування до резервного капіталу). 
</t>
        </r>
        <r>
          <rPr>
            <b/>
            <sz val="9"/>
            <rFont val="Tahoma"/>
          </rPr>
          <t>#A4210_3</t>
        </r>
      </text>
    </comment>
    <comment ref="W31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Капітал у дооцінках (Відрахування до резервного капіталу). 
</t>
        </r>
        <r>
          <rPr>
            <b/>
            <sz val="9"/>
            <rFont val="Tahoma"/>
          </rPr>
          <t>#A4210_4</t>
        </r>
      </text>
    </comment>
    <comment ref="AC31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Додатковий капітал (Відрахування до резервного капіталу). 
</t>
        </r>
        <r>
          <rPr>
            <b/>
            <sz val="9"/>
            <rFont val="Tahoma"/>
          </rPr>
          <t>#A4210_5</t>
        </r>
      </text>
    </comment>
    <comment ref="AJ31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Резервний капітал (Відрахування до резервного капіталу). 
</t>
        </r>
        <r>
          <rPr>
            <b/>
            <sz val="9"/>
            <rFont val="Tahoma"/>
          </rPr>
          <t>#A4210_6</t>
        </r>
      </text>
    </comment>
    <comment ref="AP31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Нерозподіл. прибуток/непокр. збиток (Відрахування до резервного капіталу). 
</t>
        </r>
        <r>
          <rPr>
            <b/>
            <sz val="9"/>
            <rFont val="Tahoma"/>
          </rPr>
          <t>#A4210_7</t>
        </r>
      </text>
    </comment>
    <comment ref="AW31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Неоплачений капітал (Відрахування до резервного капіталу). 
</t>
        </r>
        <r>
          <rPr>
            <b/>
            <sz val="9"/>
            <rFont val="Tahoma"/>
          </rPr>
          <t>#A4210_8</t>
        </r>
      </text>
    </comment>
    <comment ref="BD31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Вилучений капітал (Відрахування до резервного капіталу). 
</t>
        </r>
        <r>
          <rPr>
            <b/>
            <sz val="9"/>
            <rFont val="Tahoma"/>
          </rPr>
          <t>#A4210_9</t>
        </r>
      </text>
    </comment>
    <comment ref="BJ31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Всього (Відрахування до резервного капіталу). 
</t>
        </r>
        <r>
          <rPr>
            <b/>
            <sz val="9"/>
            <rFont val="Tahoma"/>
          </rPr>
          <t>#A4210_10</t>
        </r>
      </text>
    </comment>
    <comment ref="P32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Зареєстрований (пайовий) капітал (Сум. чистого прибутку, належна до бюджету). 
</t>
        </r>
        <r>
          <rPr>
            <b/>
            <sz val="9"/>
            <rFont val="Tahoma"/>
          </rPr>
          <t>#A4215_3</t>
        </r>
      </text>
    </comment>
    <comment ref="W32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Капітал у дооцінках (Сум. чистого прибутку, належна до бюджету). 
</t>
        </r>
        <r>
          <rPr>
            <b/>
            <sz val="9"/>
            <rFont val="Tahoma"/>
          </rPr>
          <t>#A4215_4</t>
        </r>
      </text>
    </comment>
    <comment ref="AC32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Додатковий капітал (Сум. чистого прибутку, належна до бюджету). 
</t>
        </r>
        <r>
          <rPr>
            <b/>
            <sz val="9"/>
            <rFont val="Tahoma"/>
          </rPr>
          <t>#A4215_5</t>
        </r>
      </text>
    </comment>
    <comment ref="AJ32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Резервний капітал (Сум. чистого прибутку, належна до бюджету). 
</t>
        </r>
        <r>
          <rPr>
            <b/>
            <sz val="9"/>
            <rFont val="Tahoma"/>
          </rPr>
          <t>#A4215_6</t>
        </r>
      </text>
    </comment>
    <comment ref="AP32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Нерозподіл. прибуток/непокр. збиток (Сум. чистого прибутку, належна до бюджету). 
</t>
        </r>
        <r>
          <rPr>
            <b/>
            <sz val="9"/>
            <rFont val="Tahoma"/>
          </rPr>
          <t>#A4215_7</t>
        </r>
      </text>
    </comment>
    <comment ref="AW32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Неоплачений капітал (Сум. чистого прибутку, належна до бюджету). 
</t>
        </r>
        <r>
          <rPr>
            <b/>
            <sz val="9"/>
            <rFont val="Tahoma"/>
          </rPr>
          <t>#A4215_8</t>
        </r>
      </text>
    </comment>
    <comment ref="BD32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Вилучений капітал (Сум. чистого прибутку, належна до бюджету). 
</t>
        </r>
        <r>
          <rPr>
            <b/>
            <sz val="9"/>
            <rFont val="Tahoma"/>
          </rPr>
          <t>#A4215_9</t>
        </r>
      </text>
    </comment>
    <comment ref="BJ32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Всього (Сум. чистого прибутку, належна до бюджету). 
</t>
        </r>
        <r>
          <rPr>
            <b/>
            <sz val="9"/>
            <rFont val="Tahoma"/>
          </rPr>
          <t>#A4215_10</t>
        </r>
      </text>
    </comment>
    <comment ref="P33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Зареєстрований (пайовий) капітал (Сум. чистого прибутку на створення спец. (цільових) фондів). 
</t>
        </r>
        <r>
          <rPr>
            <b/>
            <sz val="9"/>
            <rFont val="Tahoma"/>
          </rPr>
          <t>#A4220_3</t>
        </r>
      </text>
    </comment>
    <comment ref="W33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Капітал у дооцінках (Сум. чистого прибутку на створення спец. (цільових) фондів). 
</t>
        </r>
        <r>
          <rPr>
            <b/>
            <sz val="9"/>
            <rFont val="Tahoma"/>
          </rPr>
          <t>#A4220_4</t>
        </r>
      </text>
    </comment>
    <comment ref="AC33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Додатковий капітал (Сум. чистого прибутку на створення спец. (цільових) фондів). 
</t>
        </r>
        <r>
          <rPr>
            <b/>
            <sz val="9"/>
            <rFont val="Tahoma"/>
          </rPr>
          <t>#A4220_5</t>
        </r>
      </text>
    </comment>
    <comment ref="AJ33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Резервний капітал (Сум. чистого прибутку на створення спец. (цільових) фондів). 
</t>
        </r>
        <r>
          <rPr>
            <b/>
            <sz val="9"/>
            <rFont val="Tahoma"/>
          </rPr>
          <t>#A4220_6</t>
        </r>
      </text>
    </comment>
    <comment ref="AP33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Нерозподіл. прибуток/непокр. збиток (Сум. чистого прибутку на створення спец. (цільових) фондів). 
</t>
        </r>
        <r>
          <rPr>
            <b/>
            <sz val="9"/>
            <rFont val="Tahoma"/>
          </rPr>
          <t>#A4220_7</t>
        </r>
      </text>
    </comment>
    <comment ref="AW33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Неоплачений капітал (Сум. чистого прибутку на створення спец. (цільових) фондів). 
</t>
        </r>
        <r>
          <rPr>
            <b/>
            <sz val="9"/>
            <rFont val="Tahoma"/>
          </rPr>
          <t>#A4220_8</t>
        </r>
      </text>
    </comment>
    <comment ref="BD33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Вилучений капітал (Сум. чистого прибутку на створення спец. (цільових) фондів). 
</t>
        </r>
        <r>
          <rPr>
            <b/>
            <sz val="9"/>
            <rFont val="Tahoma"/>
          </rPr>
          <t>#A4220_9</t>
        </r>
      </text>
    </comment>
    <comment ref="BJ33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Всього (Сум. чистого прибутку на створення спец. (цільових) фондів). 
</t>
        </r>
        <r>
          <rPr>
            <b/>
            <sz val="9"/>
            <rFont val="Tahoma"/>
          </rPr>
          <t>#A4220_10</t>
        </r>
      </text>
    </comment>
    <comment ref="P34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Зареєстрований (пайовий) капітал (Сум. чистого прибутку на матеріальне заохочення). 
</t>
        </r>
        <r>
          <rPr>
            <b/>
            <sz val="9"/>
            <rFont val="Tahoma"/>
          </rPr>
          <t>#A4225_3</t>
        </r>
      </text>
    </comment>
    <comment ref="W34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Капітал у дооцінках (Сум. чистого прибутку на матеріальне заохочення). 
</t>
        </r>
        <r>
          <rPr>
            <b/>
            <sz val="9"/>
            <rFont val="Tahoma"/>
          </rPr>
          <t>#A4225_4</t>
        </r>
      </text>
    </comment>
    <comment ref="AC34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Додатковий капітал (Сум. чистого прибутку на матеріальне заохочення). 
</t>
        </r>
        <r>
          <rPr>
            <b/>
            <sz val="9"/>
            <rFont val="Tahoma"/>
          </rPr>
          <t>#A4225_5</t>
        </r>
      </text>
    </comment>
    <comment ref="AJ34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Резервний капітал (Сум. чистого прибутку на матеріальне заохочення). 
</t>
        </r>
        <r>
          <rPr>
            <b/>
            <sz val="9"/>
            <rFont val="Tahoma"/>
          </rPr>
          <t>#A4225_6</t>
        </r>
      </text>
    </comment>
    <comment ref="AP34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Нерозподіл. прибуток/непокр. збиток (Сум. чистого прибутку на матеріальне заохочення). 
</t>
        </r>
        <r>
          <rPr>
            <b/>
            <sz val="9"/>
            <rFont val="Tahoma"/>
          </rPr>
          <t>#A4225_7</t>
        </r>
      </text>
    </comment>
    <comment ref="AW34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Неоплачений капітал (Сум. чистого прибутку на матеріальне заохочення). 
</t>
        </r>
        <r>
          <rPr>
            <b/>
            <sz val="9"/>
            <rFont val="Tahoma"/>
          </rPr>
          <t>#A4225_8</t>
        </r>
      </text>
    </comment>
    <comment ref="BD34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Вилучений капітал (Сум. чистого прибутку на матеріальне заохочення). 
</t>
        </r>
        <r>
          <rPr>
            <b/>
            <sz val="9"/>
            <rFont val="Tahoma"/>
          </rPr>
          <t>#A4225_9</t>
        </r>
      </text>
    </comment>
    <comment ref="BJ34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Всього (Сум. чистого прибутку на матеріальне заохочення). 
</t>
        </r>
        <r>
          <rPr>
            <b/>
            <sz val="9"/>
            <rFont val="Tahoma"/>
          </rPr>
          <t>#A4225_10</t>
        </r>
      </text>
    </comment>
    <comment ref="P35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Зареєстрований (пайовий) капітал (Внески до капіталу). 
</t>
        </r>
        <r>
          <rPr>
            <b/>
            <sz val="9"/>
            <rFont val="Tahoma"/>
          </rPr>
          <t>#A4240_3</t>
        </r>
      </text>
    </comment>
    <comment ref="W35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Капітал у дооцінках (Внески до капіталу). 
</t>
        </r>
        <r>
          <rPr>
            <b/>
            <sz val="9"/>
            <rFont val="Tahoma"/>
          </rPr>
          <t>#A4240_4</t>
        </r>
      </text>
    </comment>
    <comment ref="AC35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Додатковий капітал (Внески до капіталу). 
</t>
        </r>
        <r>
          <rPr>
            <b/>
            <sz val="9"/>
            <rFont val="Tahoma"/>
          </rPr>
          <t>#A4240_5</t>
        </r>
      </text>
    </comment>
    <comment ref="AJ35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Резервний капітал (Внески до капіталу). 
</t>
        </r>
        <r>
          <rPr>
            <b/>
            <sz val="9"/>
            <rFont val="Tahoma"/>
          </rPr>
          <t>#A4240_6</t>
        </r>
      </text>
    </comment>
    <comment ref="AP35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Нерозподіл. прибуток/непокр. збиток (Внески до капіталу). 
</t>
        </r>
        <r>
          <rPr>
            <b/>
            <sz val="9"/>
            <rFont val="Tahoma"/>
          </rPr>
          <t>#A4240_7</t>
        </r>
      </text>
    </comment>
    <comment ref="AW35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Неоплачений капітал (Внески до капіталу). 
</t>
        </r>
        <r>
          <rPr>
            <b/>
            <sz val="9"/>
            <rFont val="Tahoma"/>
          </rPr>
          <t>#A4240_8</t>
        </r>
      </text>
    </comment>
    <comment ref="BD35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Вилучений капітал (Внески до капіталу). 
</t>
        </r>
        <r>
          <rPr>
            <b/>
            <sz val="9"/>
            <rFont val="Tahoma"/>
          </rPr>
          <t>#A4240_9</t>
        </r>
      </text>
    </comment>
    <comment ref="BJ35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Всього (Внески до капіталу). 
</t>
        </r>
        <r>
          <rPr>
            <b/>
            <sz val="9"/>
            <rFont val="Tahoma"/>
          </rPr>
          <t>#A4240_10</t>
        </r>
      </text>
    </comment>
    <comment ref="P37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Зареєстрований (пайовий) капітал (Погашення заборгованості з капіталу). 
</t>
        </r>
        <r>
          <rPr>
            <b/>
            <sz val="9"/>
            <rFont val="Tahoma"/>
          </rPr>
          <t>#A4245_3</t>
        </r>
      </text>
    </comment>
    <comment ref="W37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Капітал у дооцінках (Погашення заборгованості з капіталу). 
</t>
        </r>
        <r>
          <rPr>
            <b/>
            <sz val="9"/>
            <rFont val="Tahoma"/>
          </rPr>
          <t>#A4245_4</t>
        </r>
      </text>
    </comment>
    <comment ref="AC37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Додатковий капітал (Погашення заборгованості з капіталу). 
</t>
        </r>
        <r>
          <rPr>
            <b/>
            <sz val="9"/>
            <rFont val="Tahoma"/>
          </rPr>
          <t>#A4245_5</t>
        </r>
      </text>
    </comment>
    <comment ref="AJ37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Резервний капітал (Погашення заборгованості з капіталу). 
</t>
        </r>
        <r>
          <rPr>
            <b/>
            <sz val="9"/>
            <rFont val="Tahoma"/>
          </rPr>
          <t>#A4245_6</t>
        </r>
      </text>
    </comment>
    <comment ref="AP37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Нерозподіл. прибуток/непокр. збиток (Погашення заборгованості з капіталу). 
</t>
        </r>
        <r>
          <rPr>
            <b/>
            <sz val="9"/>
            <rFont val="Tahoma"/>
          </rPr>
          <t>#A4245_7</t>
        </r>
      </text>
    </comment>
    <comment ref="AW37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Неоплачений капітал (Погашення заборгованості з капіталу). 
</t>
        </r>
        <r>
          <rPr>
            <b/>
            <sz val="9"/>
            <rFont val="Tahoma"/>
          </rPr>
          <t>#A4245_8</t>
        </r>
      </text>
    </comment>
    <comment ref="BD37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Вилучений капітал (Погашення заборгованості з капіталу). 
</t>
        </r>
        <r>
          <rPr>
            <b/>
            <sz val="9"/>
            <rFont val="Tahoma"/>
          </rPr>
          <t>#A4245_9</t>
        </r>
      </text>
    </comment>
    <comment ref="BJ37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Всього (Погашення заборгованості з капіталу). 
</t>
        </r>
        <r>
          <rPr>
            <b/>
            <sz val="9"/>
            <rFont val="Tahoma"/>
          </rPr>
          <t>#A4245_10</t>
        </r>
      </text>
    </comment>
    <comment ref="P38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Зареєстрований (пайовий) капітал (Викуп акцій (часток)). 
</t>
        </r>
        <r>
          <rPr>
            <b/>
            <sz val="9"/>
            <rFont val="Tahoma"/>
          </rPr>
          <t>#A4260_3</t>
        </r>
      </text>
    </comment>
    <comment ref="W38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Капітал у дооцінках (Викуп акцій (часток)). 
</t>
        </r>
        <r>
          <rPr>
            <b/>
            <sz val="9"/>
            <rFont val="Tahoma"/>
          </rPr>
          <t>#A4260_4</t>
        </r>
      </text>
    </comment>
    <comment ref="AC38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Додатковий капітал (Викуп акцій (часток)). 
</t>
        </r>
        <r>
          <rPr>
            <b/>
            <sz val="9"/>
            <rFont val="Tahoma"/>
          </rPr>
          <t>#A4260_5</t>
        </r>
      </text>
    </comment>
    <comment ref="AJ38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Резервний капітал (Викуп акцій (часток)). 
</t>
        </r>
        <r>
          <rPr>
            <b/>
            <sz val="9"/>
            <rFont val="Tahoma"/>
          </rPr>
          <t>#A4260_6</t>
        </r>
      </text>
    </comment>
    <comment ref="AP38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Нерозподіл. прибуток/непокр. збиток (Викуп акцій (часток)). 
</t>
        </r>
        <r>
          <rPr>
            <b/>
            <sz val="9"/>
            <rFont val="Tahoma"/>
          </rPr>
          <t>#A4260_7</t>
        </r>
      </text>
    </comment>
    <comment ref="AW38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Неоплачений капітал (Викуп акцій (часток)). 
</t>
        </r>
        <r>
          <rPr>
            <b/>
            <sz val="9"/>
            <rFont val="Tahoma"/>
          </rPr>
          <t>#A4260_8</t>
        </r>
      </text>
    </comment>
    <comment ref="BD38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Вилучений капітал (Викуп акцій (часток)). 
</t>
        </r>
        <r>
          <rPr>
            <b/>
            <sz val="9"/>
            <rFont val="Tahoma"/>
          </rPr>
          <t>#A4260_9</t>
        </r>
      </text>
    </comment>
    <comment ref="BJ38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Всього (Викуп акцій (часток)). 
</t>
        </r>
        <r>
          <rPr>
            <b/>
            <sz val="9"/>
            <rFont val="Tahoma"/>
          </rPr>
          <t>#A4260_10</t>
        </r>
      </text>
    </comment>
    <comment ref="P40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Зареєстрований (пайовий) капітал (Перепродаж викуплених акцій (часток)). 
</t>
        </r>
        <r>
          <rPr>
            <b/>
            <sz val="9"/>
            <rFont val="Tahoma"/>
          </rPr>
          <t>#A4265_3</t>
        </r>
      </text>
    </comment>
    <comment ref="W40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Капітал у дооцінках (Перепродаж викуплених акцій (часток)). 
</t>
        </r>
        <r>
          <rPr>
            <b/>
            <sz val="9"/>
            <rFont val="Tahoma"/>
          </rPr>
          <t>#A4265_4</t>
        </r>
      </text>
    </comment>
    <comment ref="AC40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Додатковий капітал (Перепродаж викуплених акцій (часток)). 
</t>
        </r>
        <r>
          <rPr>
            <b/>
            <sz val="9"/>
            <rFont val="Tahoma"/>
          </rPr>
          <t>#A4265_5</t>
        </r>
      </text>
    </comment>
    <comment ref="AJ40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Резервний капітал (Перепродаж викуплених акцій (часток)). 
</t>
        </r>
        <r>
          <rPr>
            <b/>
            <sz val="9"/>
            <rFont val="Tahoma"/>
          </rPr>
          <t>#A4265_6</t>
        </r>
      </text>
    </comment>
    <comment ref="AP40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Нерозподіл. прибуток/непокр. збиток (Перепродаж викуплених акцій (часток)). 
</t>
        </r>
        <r>
          <rPr>
            <b/>
            <sz val="9"/>
            <rFont val="Tahoma"/>
          </rPr>
          <t>#A4265_7</t>
        </r>
      </text>
    </comment>
    <comment ref="AW40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Неоплачений капітал (Перепродаж викуплених акцій (часток)). 
</t>
        </r>
        <r>
          <rPr>
            <b/>
            <sz val="9"/>
            <rFont val="Tahoma"/>
          </rPr>
          <t>#A4265_8</t>
        </r>
      </text>
    </comment>
    <comment ref="BD40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Вилучений капітал (Перепродаж викуплених акцій (часток)). 
</t>
        </r>
        <r>
          <rPr>
            <b/>
            <sz val="9"/>
            <rFont val="Tahoma"/>
          </rPr>
          <t>#A4265_9</t>
        </r>
      </text>
    </comment>
    <comment ref="BJ40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Всього (Перепродаж викуплених акцій (часток)). 
</t>
        </r>
        <r>
          <rPr>
            <b/>
            <sz val="9"/>
            <rFont val="Tahoma"/>
          </rPr>
          <t>#A4265_10</t>
        </r>
      </text>
    </comment>
    <comment ref="P44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Зареєстрований (пайовий) капітал (Анулювання викуплених акцій (часток)). 
</t>
        </r>
        <r>
          <rPr>
            <b/>
            <sz val="9"/>
            <rFont val="Tahoma"/>
          </rPr>
          <t>#A4270_3</t>
        </r>
      </text>
    </comment>
    <comment ref="W44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Капітал у дооцінках (Анулювання викуплених акцій (часток)). 
</t>
        </r>
        <r>
          <rPr>
            <b/>
            <sz val="9"/>
            <rFont val="Tahoma"/>
          </rPr>
          <t>#A4270_4</t>
        </r>
      </text>
    </comment>
    <comment ref="AC44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Додатковий капітал (Анулювання викуплених акцій (часток)). 
</t>
        </r>
        <r>
          <rPr>
            <b/>
            <sz val="9"/>
            <rFont val="Tahoma"/>
          </rPr>
          <t>#A4270_5</t>
        </r>
      </text>
    </comment>
    <comment ref="AJ44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Резервний капітал (Анулювання викуплених акцій (часток)). 
</t>
        </r>
        <r>
          <rPr>
            <b/>
            <sz val="9"/>
            <rFont val="Tahoma"/>
          </rPr>
          <t>#A4270_6</t>
        </r>
      </text>
    </comment>
    <comment ref="AP44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Нерозподіл. прибуток/непокр. збиток (Анулювання викуплених акцій (часток)). 
</t>
        </r>
        <r>
          <rPr>
            <b/>
            <sz val="9"/>
            <rFont val="Tahoma"/>
          </rPr>
          <t>#A4270_7</t>
        </r>
      </text>
    </comment>
    <comment ref="AW44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Неоплачений капітал (Анулювання викуплених акцій (часток)). 
</t>
        </r>
        <r>
          <rPr>
            <b/>
            <sz val="9"/>
            <rFont val="Tahoma"/>
          </rPr>
          <t>#A4270_8</t>
        </r>
      </text>
    </comment>
    <comment ref="BD44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Вилучений капітал (Анулювання викуплених акцій (часток)). 
</t>
        </r>
        <r>
          <rPr>
            <b/>
            <sz val="9"/>
            <rFont val="Tahoma"/>
          </rPr>
          <t>#A4270_9</t>
        </r>
      </text>
    </comment>
    <comment ref="BJ44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Всього (Анулювання викуплених акцій (часток)). 
</t>
        </r>
        <r>
          <rPr>
            <b/>
            <sz val="9"/>
            <rFont val="Tahoma"/>
          </rPr>
          <t>#A4270_10</t>
        </r>
      </text>
    </comment>
    <comment ref="P45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Зареєстрований (пайовий) капітал (Вилучення частки в капіталі). 
</t>
        </r>
        <r>
          <rPr>
            <b/>
            <sz val="9"/>
            <rFont val="Tahoma"/>
          </rPr>
          <t>#A4275_3</t>
        </r>
      </text>
    </comment>
    <comment ref="W45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Капітал у дооцінках (Вилучення частки в капіталі). 
</t>
        </r>
        <r>
          <rPr>
            <b/>
            <sz val="9"/>
            <rFont val="Tahoma"/>
          </rPr>
          <t>#A4275_4</t>
        </r>
      </text>
    </comment>
    <comment ref="AC45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Додатковий капітал (Вилучення частки в капіталі). 
</t>
        </r>
        <r>
          <rPr>
            <b/>
            <sz val="9"/>
            <rFont val="Tahoma"/>
          </rPr>
          <t>#A4275_5</t>
        </r>
      </text>
    </comment>
    <comment ref="AJ45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Резервний капітал (Вилучення частки в капіталі). 
</t>
        </r>
        <r>
          <rPr>
            <b/>
            <sz val="9"/>
            <rFont val="Tahoma"/>
          </rPr>
          <t>#A4275_6</t>
        </r>
      </text>
    </comment>
    <comment ref="AP45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Нерозподіл. прибуток/непокр. збиток (Вилучення частки в капіталі). 
</t>
        </r>
        <r>
          <rPr>
            <b/>
            <sz val="9"/>
            <rFont val="Tahoma"/>
          </rPr>
          <t>#A4275_7</t>
        </r>
      </text>
    </comment>
    <comment ref="AW45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Неоплачений капітал (Вилучення частки в капіталі). 
</t>
        </r>
        <r>
          <rPr>
            <b/>
            <sz val="9"/>
            <rFont val="Tahoma"/>
          </rPr>
          <t>#A4275_8</t>
        </r>
      </text>
    </comment>
    <comment ref="BD45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Вилучений капітал (Вилучення частки в капіталі). 
</t>
        </r>
        <r>
          <rPr>
            <b/>
            <sz val="9"/>
            <rFont val="Tahoma"/>
          </rPr>
          <t>#A4275_9</t>
        </r>
      </text>
    </comment>
    <comment ref="BJ45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Всього (Вилучення частки в капіталі). 
</t>
        </r>
        <r>
          <rPr>
            <b/>
            <sz val="9"/>
            <rFont val="Tahoma"/>
          </rPr>
          <t>#A4275_10</t>
        </r>
      </text>
    </comment>
    <comment ref="P46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Зареєстрований (пайовий) капітал (Зменшення номінальної вартості акцій). 
</t>
        </r>
        <r>
          <rPr>
            <b/>
            <sz val="9"/>
            <rFont val="Tahoma"/>
          </rPr>
          <t>#A4280_3</t>
        </r>
      </text>
    </comment>
    <comment ref="W46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Капітал у дооцінках (Зменшення номінальної вартості акцій). 
</t>
        </r>
        <r>
          <rPr>
            <b/>
            <sz val="9"/>
            <rFont val="Tahoma"/>
          </rPr>
          <t>#A4280_4</t>
        </r>
      </text>
    </comment>
    <comment ref="AC46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Додатковий капітал (Зменшення номінальної вартості акцій). 
</t>
        </r>
        <r>
          <rPr>
            <b/>
            <sz val="9"/>
            <rFont val="Tahoma"/>
          </rPr>
          <t>#A4280_5</t>
        </r>
      </text>
    </comment>
    <comment ref="AJ46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Резервний капітал (Зменшення номінальної вартості акцій). 
</t>
        </r>
        <r>
          <rPr>
            <b/>
            <sz val="9"/>
            <rFont val="Tahoma"/>
          </rPr>
          <t>#A4280_6</t>
        </r>
      </text>
    </comment>
    <comment ref="AP46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Нерозподіл. прибуток/непокр. збиток (Зменшення номінальної вартості акцій). 
</t>
        </r>
        <r>
          <rPr>
            <b/>
            <sz val="9"/>
            <rFont val="Tahoma"/>
          </rPr>
          <t>#A4280_7</t>
        </r>
      </text>
    </comment>
    <comment ref="AW46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Неоплачений капітал (Зменшення номінальної вартості акцій). 
</t>
        </r>
        <r>
          <rPr>
            <b/>
            <sz val="9"/>
            <rFont val="Tahoma"/>
          </rPr>
          <t>#A4280_8</t>
        </r>
      </text>
    </comment>
    <comment ref="BD46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Вилучений капітал (Зменшення номінальної вартості акцій). 
</t>
        </r>
        <r>
          <rPr>
            <b/>
            <sz val="9"/>
            <rFont val="Tahoma"/>
          </rPr>
          <t>#A4280_9</t>
        </r>
      </text>
    </comment>
    <comment ref="BJ46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Всього (Зменшення номінальної вартості акцій). 
</t>
        </r>
        <r>
          <rPr>
            <b/>
            <sz val="9"/>
            <rFont val="Tahoma"/>
          </rPr>
          <t>#A4280_10</t>
        </r>
      </text>
    </comment>
    <comment ref="P47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Зареєстрований (пайовий) капітал (Інші зміни в капіталі). 
</t>
        </r>
        <r>
          <rPr>
            <b/>
            <sz val="9"/>
            <rFont val="Tahoma"/>
          </rPr>
          <t>#A4290_3</t>
        </r>
      </text>
    </comment>
    <comment ref="W47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Капітал у дооцінках (Інші зміни в капіталі). 
</t>
        </r>
        <r>
          <rPr>
            <b/>
            <sz val="9"/>
            <rFont val="Tahoma"/>
          </rPr>
          <t>#A4290_4</t>
        </r>
      </text>
    </comment>
    <comment ref="AC47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Додатковий капітал (Інші зміни в капіталі). 
</t>
        </r>
        <r>
          <rPr>
            <b/>
            <sz val="9"/>
            <rFont val="Tahoma"/>
          </rPr>
          <t>#A4290_5</t>
        </r>
      </text>
    </comment>
    <comment ref="AJ47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Резервний капітал (Інші зміни в капіталі). 
</t>
        </r>
        <r>
          <rPr>
            <b/>
            <sz val="9"/>
            <rFont val="Tahoma"/>
          </rPr>
          <t>#A4290_6</t>
        </r>
      </text>
    </comment>
    <comment ref="AP47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Нерозподіл. прибуток/непокр. збиток (Інші зміни в капіталі). 
</t>
        </r>
        <r>
          <rPr>
            <b/>
            <sz val="9"/>
            <rFont val="Tahoma"/>
          </rPr>
          <t>#A4290_7</t>
        </r>
      </text>
    </comment>
    <comment ref="AW47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Неоплачений капітал (Інші зміни в капіталі). 
</t>
        </r>
        <r>
          <rPr>
            <b/>
            <sz val="9"/>
            <rFont val="Tahoma"/>
          </rPr>
          <t>#A4290_8</t>
        </r>
      </text>
    </comment>
    <comment ref="BD47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Вилучений капітал (Інші зміни в капіталі). 
</t>
        </r>
        <r>
          <rPr>
            <b/>
            <sz val="9"/>
            <rFont val="Tahoma"/>
          </rPr>
          <t>#A4290_9</t>
        </r>
      </text>
    </comment>
    <comment ref="BJ47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Всього (Інші зміни в капіталі). 
</t>
        </r>
        <r>
          <rPr>
            <b/>
            <sz val="9"/>
            <rFont val="Tahoma"/>
          </rPr>
          <t>#A4290_10</t>
        </r>
      </text>
    </comment>
    <comment ref="P48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Зареєстрований (пайовий) капітал (Придбання/продаж неконтрол. частки в дочірньому підприємстві). 
</t>
        </r>
        <r>
          <rPr>
            <b/>
            <sz val="9"/>
            <rFont val="Tahoma"/>
          </rPr>
          <t>#A4291_3</t>
        </r>
      </text>
    </comment>
    <comment ref="W48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Капітал у дооцінках (Придбання/продаж неконтрол. частки в дочірньому підприємстві). 
</t>
        </r>
        <r>
          <rPr>
            <b/>
            <sz val="9"/>
            <rFont val="Tahoma"/>
          </rPr>
          <t>#A4291_4</t>
        </r>
      </text>
    </comment>
    <comment ref="AC48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Додатковий капітал (Придбання/продаж неконтрол. частки в дочірньому підприємстві). 
</t>
        </r>
        <r>
          <rPr>
            <b/>
            <sz val="9"/>
            <rFont val="Tahoma"/>
          </rPr>
          <t>#A4291_5</t>
        </r>
      </text>
    </comment>
    <comment ref="AJ48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Резервний капітал (Придбання/продаж неконтрол. частки в дочірньому підприємстві). 
</t>
        </r>
        <r>
          <rPr>
            <b/>
            <sz val="9"/>
            <rFont val="Tahoma"/>
          </rPr>
          <t>#A4291_6</t>
        </r>
      </text>
    </comment>
    <comment ref="AP48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Нерозподіл. прибуток/непокр. збиток (Придбання/продаж неконтрол. частки в дочірньому підприємстві). 
</t>
        </r>
        <r>
          <rPr>
            <b/>
            <sz val="9"/>
            <rFont val="Tahoma"/>
          </rPr>
          <t>#A4291_7</t>
        </r>
      </text>
    </comment>
    <comment ref="AW48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Неоплачений капітал (Придбання/продаж неконтрол. частки в дочірньому підприємстві). 
</t>
        </r>
        <r>
          <rPr>
            <b/>
            <sz val="9"/>
            <rFont val="Tahoma"/>
          </rPr>
          <t>#A4291_8</t>
        </r>
      </text>
    </comment>
    <comment ref="BD48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Вилучений капітал (Придбання/продаж неконтрол. частки в дочірньому підприємстві). 
</t>
        </r>
        <r>
          <rPr>
            <b/>
            <sz val="9"/>
            <rFont val="Tahoma"/>
          </rPr>
          <t>#A4291_9</t>
        </r>
      </text>
    </comment>
    <comment ref="BJ48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Всього (Придбання/продаж неконтрол. частки в дочірньому підприємстві). 
</t>
        </r>
        <r>
          <rPr>
            <b/>
            <sz val="9"/>
            <rFont val="Tahoma"/>
          </rPr>
          <t>#A4291_10</t>
        </r>
      </text>
    </comment>
    <comment ref="P49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Зареєстрований (пайовий) капітал (Разом зміни у капіталі). 
</t>
        </r>
        <r>
          <rPr>
            <b/>
            <sz val="9"/>
            <rFont val="Tahoma"/>
          </rPr>
          <t>#A4295_3</t>
        </r>
      </text>
    </comment>
    <comment ref="W49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Капітал у дооцінках (Разом зміни у капіталі). 
</t>
        </r>
        <r>
          <rPr>
            <b/>
            <sz val="9"/>
            <rFont val="Tahoma"/>
          </rPr>
          <t>#A4295_4</t>
        </r>
      </text>
    </comment>
    <comment ref="AC49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Додатковий капітал (Разом зміни у капіталі). 
</t>
        </r>
        <r>
          <rPr>
            <b/>
            <sz val="9"/>
            <rFont val="Tahoma"/>
          </rPr>
          <t>#A4295_5</t>
        </r>
      </text>
    </comment>
    <comment ref="AJ49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Резервний капітал (Разом зміни у капіталі). 
</t>
        </r>
        <r>
          <rPr>
            <b/>
            <sz val="9"/>
            <rFont val="Tahoma"/>
          </rPr>
          <t>#A4295_6</t>
        </r>
      </text>
    </comment>
    <comment ref="AP49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Нерозподіл. прибуток/непокр. збиток (Разом зміни у капіталі). 
</t>
        </r>
        <r>
          <rPr>
            <b/>
            <sz val="9"/>
            <rFont val="Tahoma"/>
          </rPr>
          <t>#A4295_7</t>
        </r>
      </text>
    </comment>
    <comment ref="AW49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Неоплачений капітал (Разом зміни у капіталі). 
</t>
        </r>
        <r>
          <rPr>
            <b/>
            <sz val="9"/>
            <rFont val="Tahoma"/>
          </rPr>
          <t>#A4295_8</t>
        </r>
      </text>
    </comment>
    <comment ref="BD49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Вилучений капітал (Разом зміни у капіталі). 
</t>
        </r>
        <r>
          <rPr>
            <b/>
            <sz val="9"/>
            <rFont val="Tahoma"/>
          </rPr>
          <t>#A4295_9</t>
        </r>
      </text>
    </comment>
    <comment ref="BJ49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Всього (Разом зміни у капіталі). 
</t>
        </r>
        <r>
          <rPr>
            <b/>
            <sz val="9"/>
            <rFont val="Tahoma"/>
          </rPr>
          <t>#A4295_10</t>
        </r>
      </text>
    </comment>
    <comment ref="P50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Зареєстрований (пайовий) капітал (Залишок на кінець періоду). 
</t>
        </r>
        <r>
          <rPr>
            <b/>
            <sz val="9"/>
            <rFont val="Tahoma"/>
          </rPr>
          <t>#A4300_3</t>
        </r>
      </text>
    </comment>
    <comment ref="W50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Капітал у дооцінках (Залишок на кінець періоду). 
</t>
        </r>
        <r>
          <rPr>
            <b/>
            <sz val="9"/>
            <rFont val="Tahoma"/>
          </rPr>
          <t>#A4300_4</t>
        </r>
      </text>
    </comment>
    <comment ref="AC50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Додатковий капітал (Залишок на кінець періоду). 
</t>
        </r>
        <r>
          <rPr>
            <b/>
            <sz val="9"/>
            <rFont val="Tahoma"/>
          </rPr>
          <t>#A4300_5</t>
        </r>
      </text>
    </comment>
    <comment ref="AJ50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Резервний капітал (Залишок на кінець періоду). 
</t>
        </r>
        <r>
          <rPr>
            <b/>
            <sz val="9"/>
            <rFont val="Tahoma"/>
          </rPr>
          <t>#A4300_6</t>
        </r>
      </text>
    </comment>
    <comment ref="AP50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Нерозподіл. прибуток/непокр. збиток (Залишок на кінець періоду). 
</t>
        </r>
        <r>
          <rPr>
            <b/>
            <sz val="9"/>
            <rFont val="Tahoma"/>
          </rPr>
          <t>#A4300_7</t>
        </r>
      </text>
    </comment>
    <comment ref="AW50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Неоплачений капітал (Залишок на кінець періоду). 
</t>
        </r>
        <r>
          <rPr>
            <b/>
            <sz val="9"/>
            <rFont val="Tahoma"/>
          </rPr>
          <t>#A4300_8</t>
        </r>
      </text>
    </comment>
    <comment ref="BD50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Вилучений капітал (Залишок на кінець періоду). 
</t>
        </r>
        <r>
          <rPr>
            <b/>
            <sz val="9"/>
            <rFont val="Tahoma"/>
          </rPr>
          <t>#A4300_9</t>
        </r>
      </text>
    </comment>
    <comment ref="BJ50" authorId="0" shapeId="0">
      <text>
        <r>
          <rPr>
            <sz val="10"/>
            <color theme="1"/>
            <rFont val="Times New Roman"/>
            <family val="2"/>
            <charset val="204"/>
          </rPr>
          <t xml:space="preserve">Всього (Залишок на кінець періоду). 
</t>
        </r>
        <r>
          <rPr>
            <b/>
            <sz val="9"/>
            <rFont val="Tahoma"/>
          </rPr>
          <t>#A4300_10</t>
        </r>
      </text>
    </comment>
    <comment ref="AU53" authorId="0" shapeId="0">
      <text>
        <r>
          <rPr>
            <sz val="10"/>
            <color indexed="8"/>
            <rFont val="Times New Roman"/>
            <family val="2"/>
            <charset val="204"/>
          </rPr>
          <t xml:space="preserve">Керівник. 
</t>
        </r>
        <r>
          <rPr>
            <b/>
            <sz val="11"/>
            <rFont val="Calibri"/>
            <family val="2"/>
          </rPr>
          <t>#FIRM_RUK</t>
        </r>
      </text>
    </comment>
    <comment ref="AU55" authorId="0" shapeId="0">
      <text>
        <r>
          <rPr>
            <sz val="10"/>
            <color indexed="8"/>
            <rFont val="Times New Roman"/>
            <family val="2"/>
            <charset val="204"/>
          </rPr>
          <t xml:space="preserve">Головний бухгалтер. 
</t>
        </r>
        <r>
          <rPr>
            <b/>
            <sz val="11"/>
            <rFont val="Calibri"/>
            <family val="2"/>
          </rPr>
          <t>#FIRM_BUH</t>
        </r>
      </text>
    </comment>
  </commentList>
</comments>
</file>

<file path=xl/sharedStrings.xml><?xml version="1.0" encoding="utf-8"?>
<sst xmlns="http://schemas.openxmlformats.org/spreadsheetml/2006/main" count="74" uniqueCount="72">
  <si>
    <t>КОДИ</t>
  </si>
  <si>
    <t>Дата (рік, місяць, число)</t>
  </si>
  <si>
    <t>01</t>
  </si>
  <si>
    <t>Підприємство</t>
  </si>
  <si>
    <t>КОМУНАЛЬНЕ ПІДПРИЄМСТВО БІЛОЦЕРКІВСЬКОЇ МІСЬКОЇ РАДИ "МІСЬКА СЛУЖБА ЗАМОВНИКА"</t>
  </si>
  <si>
    <t>за ЄДРПОУ</t>
  </si>
  <si>
    <t>31596446</t>
  </si>
  <si>
    <t>(найменування)</t>
  </si>
  <si>
    <t>Звіт про власний капітал</t>
  </si>
  <si>
    <t>Форма N 4</t>
  </si>
  <si>
    <t>Код за ДКУД</t>
  </si>
  <si>
    <t>Стаття</t>
  </si>
  <si>
    <t>Код рядка</t>
  </si>
  <si>
    <t>Зареєстро-
ваний капітал</t>
  </si>
  <si>
    <t>Капітал у дооцін-
ках</t>
  </si>
  <si>
    <t>Додатко-
вий капітал</t>
  </si>
  <si>
    <t>Резерв-
ний капітал</t>
  </si>
  <si>
    <r>
      <rPr>
        <sz val="10"/>
        <color theme="1"/>
        <rFont val="Times New Roman"/>
        <charset val="204"/>
      </rPr>
      <t>Нерозпо-
ділений прибуток</t>
    </r>
    <r>
      <rPr>
        <sz val="9.5"/>
        <color indexed="8"/>
        <rFont val="Times New Roman"/>
        <family val="1"/>
        <charset val="204"/>
      </rPr>
      <t xml:space="preserve"> </t>
    </r>
    <r>
      <rPr>
        <sz val="9.5"/>
        <color indexed="8"/>
        <rFont val="Times New Roman"/>
        <family val="1"/>
        <charset val="204"/>
      </rPr>
      <t>(непокри-
тий збиток)</t>
    </r>
  </si>
  <si>
    <t>Неопла-
чений капітал</t>
  </si>
  <si>
    <t>Вилу-
чений капітал</t>
  </si>
  <si>
    <t>Всього</t>
  </si>
  <si>
    <t>Залишок</t>
  </si>
  <si>
    <t>на початок року</t>
  </si>
  <si>
    <t>Коригування:</t>
  </si>
  <si>
    <t>Зміна облікової політики</t>
  </si>
  <si>
    <t>Виправлення помилок</t>
  </si>
  <si>
    <t>Інші зміни</t>
  </si>
  <si>
    <t>Скоригований залишок на початок року</t>
  </si>
  <si>
    <t>Чистий прибуток (збиток) за звітний період</t>
  </si>
  <si>
    <t>Інший сукупний дохід за звітний період</t>
  </si>
  <si>
    <t>Дооцінка (уцінка) необоротних активів</t>
  </si>
  <si>
    <t>4111</t>
  </si>
  <si>
    <t>Дооцінка (уцінка) фінансових інструментів</t>
  </si>
  <si>
    <t>4112</t>
  </si>
  <si>
    <t>Накопичені курсові різниці</t>
  </si>
  <si>
    <t>4113</t>
  </si>
  <si>
    <t>Частка іншого сукупного доходу асоційованих і спільних підприємств</t>
  </si>
  <si>
    <t>4114</t>
  </si>
  <si>
    <t>Інший сукупний дохід</t>
  </si>
  <si>
    <t>4116</t>
  </si>
  <si>
    <t>Розподіл прибутку:</t>
  </si>
  <si>
    <t>Виплати власникам (дивіденди)</t>
  </si>
  <si>
    <t>Спрямування прибутку до зареєстрованого капіталу</t>
  </si>
  <si>
    <t>Відрахування до резервного капіталу</t>
  </si>
  <si>
    <t>Сума чистого прибутку, належна до бюджету відповідно до законодавства</t>
  </si>
  <si>
    <t>4215</t>
  </si>
  <si>
    <t>Сума чистого прибутку на створення спеціальних (цільових) фондів</t>
  </si>
  <si>
    <t>4220</t>
  </si>
  <si>
    <t>Сума чистого прибутку на матеріальне заохочення</t>
  </si>
  <si>
    <t>4225</t>
  </si>
  <si>
    <t>Внески учасників:</t>
  </si>
  <si>
    <t>Внески до капіталу</t>
  </si>
  <si>
    <t>Погашення заборгованості з капіталу</t>
  </si>
  <si>
    <t>Вилучення капіталу:</t>
  </si>
  <si>
    <t>Викуп акцій (часток)</t>
  </si>
  <si>
    <t>Перепродаж викуплених акцій (часток)</t>
  </si>
  <si>
    <t>Анулювання викуплених акцій (часток)</t>
  </si>
  <si>
    <t>Вилучення частки в капіталі</t>
  </si>
  <si>
    <t>Зменшення номінальної вартості акцій</t>
  </si>
  <si>
    <t>4280</t>
  </si>
  <si>
    <t>Інші зміни в капіталі</t>
  </si>
  <si>
    <t>Придбання (продаж) неконтрольованої частки в дочірньому підприємстві</t>
  </si>
  <si>
    <t>4291</t>
  </si>
  <si>
    <t>Разом змін у капіталі</t>
  </si>
  <si>
    <t>на кінець року</t>
  </si>
  <si>
    <t>Керівник</t>
  </si>
  <si>
    <t xml:space="preserve"> Іван Кривенко</t>
  </si>
  <si>
    <t>Головний бухгалтер</t>
  </si>
  <si>
    <t>Оксана БАГАТЮК</t>
  </si>
  <si>
    <t>2026</t>
  </si>
  <si>
    <t>2025 р.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</si>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</sst>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,###,##0,;\-###,###,##0,;\-"/>
  </numFmts>
  <fonts count="18" x14ac:knownFonts="1">
    <font>
      <sz val="10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sz val="9.5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b/>
      <sz val="9.5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.5"/>
      <color indexed="8"/>
      <name val="Times New Roman"/>
      <family val="1"/>
      <charset val="204"/>
    </font>
    <font>
      <b/>
      <sz val="9"/>
      <name val="Tahoma"/>
    </font>
    <font>
      <sz val="10"/>
      <color theme="1"/>
      <name val="Times New Roman"/>
      <charset val="204"/>
    </font>
    <font>
      <sz val="10"/>
      <color indexed="8"/>
      <name val="Times New Roman"/>
      <family val="2"/>
      <charset val="204"/>
    </font>
    <font>
      <b/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/>
      <diagonal/>
    </border>
  </borders>
  <cellStyleXfs count="1">
    <xf numFmtId="0" fontId="0" fillId="2" borderId="1"/>
  </cellStyleXfs>
  <cellXfs count="146">
    <xf numFmtId="0" fontId="0" fillId="2" borderId="1" xfId="0"/>
    <xf numFmtId="49" fontId="0" fillId="2" borderId="1" xfId="0" applyNumberFormat="1" applyAlignment="1">
      <alignment vertical="top"/>
    </xf>
    <xf numFmtId="49" fontId="0" fillId="2" borderId="1" xfId="0" applyNumberFormat="1" applyBorder="1"/>
    <xf numFmtId="49" fontId="0" fillId="2" borderId="1" xfId="0" applyNumberFormat="1"/>
    <xf numFmtId="49" fontId="1" fillId="2" borderId="1" xfId="0" applyNumberFormat="1" applyFont="1" applyBorder="1" applyAlignment="1">
      <alignment horizontal="right" vertical="center" wrapText="1"/>
    </xf>
    <xf numFmtId="49" fontId="1" fillId="2" borderId="1" xfId="0" applyNumberFormat="1" applyFont="1" applyBorder="1" applyAlignment="1">
      <alignment horizontal="center" vertical="center" wrapText="1"/>
    </xf>
    <xf numFmtId="0" fontId="4" fillId="2" borderId="1" xfId="0" applyFont="1" applyAlignment="1">
      <alignment horizontal="center" vertical="center"/>
    </xf>
    <xf numFmtId="0" fontId="1" fillId="2" borderId="1" xfId="0" applyFont="1" applyBorder="1" applyAlignment="1">
      <alignment horizontal="center" vertical="center" wrapText="1"/>
    </xf>
    <xf numFmtId="0" fontId="7" fillId="2" borderId="1" xfId="0" applyFont="1" applyBorder="1" applyAlignment="1">
      <alignment horizontal="center" vertical="center" wrapText="1"/>
    </xf>
    <xf numFmtId="49" fontId="8" fillId="2" borderId="1" xfId="0" applyNumberFormat="1" applyFont="1" applyBorder="1" applyAlignment="1">
      <alignment horizontal="center" vertical="center"/>
    </xf>
    <xf numFmtId="0" fontId="1" fillId="2" borderId="17" xfId="0" applyFont="1" applyBorder="1" applyAlignment="1">
      <alignment horizontal="center" vertical="center" wrapText="1"/>
    </xf>
    <xf numFmtId="0" fontId="7" fillId="2" borderId="17" xfId="0" applyFont="1" applyBorder="1" applyAlignment="1">
      <alignment horizontal="center" vertical="center" wrapText="1"/>
    </xf>
    <xf numFmtId="49" fontId="0" fillId="4" borderId="1" xfId="0" applyNumberFormat="1" applyFill="1" applyBorder="1"/>
    <xf numFmtId="0" fontId="7" fillId="2" borderId="17" xfId="0" applyFont="1" applyBorder="1" applyAlignment="1">
      <alignment horizontal="center" vertical="top" wrapText="1"/>
    </xf>
    <xf numFmtId="49" fontId="0" fillId="2" borderId="1" xfId="0" applyNumberFormat="1" applyBorder="1" applyAlignment="1">
      <alignment vertical="top"/>
    </xf>
    <xf numFmtId="0" fontId="1" fillId="2" borderId="17" xfId="0" applyFont="1" applyBorder="1" applyAlignment="1">
      <alignment horizontal="center" vertical="top" wrapText="1"/>
    </xf>
    <xf numFmtId="0" fontId="11" fillId="2" borderId="1" xfId="0" applyFont="1" applyBorder="1" applyAlignment="1">
      <alignment vertical="top" wrapText="1"/>
    </xf>
    <xf numFmtId="0" fontId="11" fillId="2" borderId="1" xfId="0" applyFont="1" applyBorder="1" applyAlignment="1">
      <alignment horizontal="center" vertical="center" wrapText="1"/>
    </xf>
    <xf numFmtId="0" fontId="2" fillId="2" borderId="31" xfId="0" applyFont="1" applyBorder="1" applyAlignment="1">
      <alignment horizontal="center" vertical="center" wrapText="1"/>
    </xf>
    <xf numFmtId="0" fontId="2" fillId="2" borderId="1" xfId="0" applyFont="1" applyBorder="1" applyAlignment="1">
      <alignment horizontal="center" vertical="center" wrapText="1"/>
    </xf>
    <xf numFmtId="0" fontId="7" fillId="2" borderId="1" xfId="0" applyFont="1" applyBorder="1" applyAlignment="1">
      <alignment horizontal="left" vertical="center" wrapText="1" indent="1"/>
    </xf>
    <xf numFmtId="0" fontId="7" fillId="2" borderId="31" xfId="0" applyFont="1" applyBorder="1" applyAlignment="1">
      <alignment horizontal="left" vertical="center" wrapText="1" indent="1"/>
    </xf>
    <xf numFmtId="0" fontId="7" fillId="2" borderId="31" xfId="0" applyFont="1" applyBorder="1" applyAlignment="1">
      <alignment horizontal="center" vertical="center" wrapText="1"/>
    </xf>
    <xf numFmtId="0" fontId="7" fillId="2" borderId="1" xfId="0" applyFont="1" applyBorder="1" applyAlignment="1">
      <alignment vertical="center" wrapText="1"/>
    </xf>
    <xf numFmtId="0" fontId="12" fillId="2" borderId="1" xfId="0" applyFont="1" applyBorder="1" applyAlignment="1">
      <alignment vertical="center" wrapText="1"/>
    </xf>
    <xf numFmtId="0" fontId="12" fillId="2" borderId="1" xfId="0" applyFont="1" applyBorder="1" applyAlignment="1">
      <alignment horizontal="center" vertical="center" wrapText="1"/>
    </xf>
    <xf numFmtId="0" fontId="1" fillId="2" borderId="1" xfId="0" applyFont="1" applyBorder="1" applyAlignment="1">
      <alignment vertical="center" wrapText="1"/>
    </xf>
    <xf numFmtId="0" fontId="7" fillId="2" borderId="1" xfId="0" applyFont="1" applyBorder="1" applyAlignment="1">
      <alignment horizontal="justify" vertical="center"/>
    </xf>
    <xf numFmtId="0" fontId="7" fillId="2" borderId="1" xfId="0" applyFont="1" applyBorder="1"/>
    <xf numFmtId="164" fontId="6" fillId="4" borderId="27" xfId="0" applyNumberFormat="1" applyFont="1" applyFill="1" applyBorder="1" applyAlignment="1">
      <alignment horizontal="center" vertical="center" wrapText="1"/>
    </xf>
    <xf numFmtId="164" fontId="6" fillId="4" borderId="28" xfId="0" applyNumberFormat="1" applyFont="1" applyFill="1" applyBorder="1" applyAlignment="1">
      <alignment horizontal="center" vertical="center" wrapText="1"/>
    </xf>
    <xf numFmtId="164" fontId="6" fillId="4" borderId="29" xfId="0" applyNumberFormat="1" applyFont="1" applyFill="1" applyBorder="1" applyAlignment="1">
      <alignment horizontal="center" vertical="center" wrapText="1"/>
    </xf>
    <xf numFmtId="164" fontId="6" fillId="3" borderId="27" xfId="0" applyNumberFormat="1" applyFont="1" applyFill="1" applyBorder="1" applyAlignment="1">
      <alignment horizontal="center" vertical="center" wrapText="1"/>
    </xf>
    <xf numFmtId="164" fontId="6" fillId="3" borderId="28" xfId="0" applyNumberFormat="1" applyFont="1" applyFill="1" applyBorder="1" applyAlignment="1">
      <alignment horizontal="center" vertical="center" wrapText="1"/>
    </xf>
    <xf numFmtId="164" fontId="6" fillId="3" borderId="29" xfId="0" applyNumberFormat="1" applyFont="1" applyFill="1" applyBorder="1" applyAlignment="1">
      <alignment horizontal="center" vertical="center" wrapText="1"/>
    </xf>
    <xf numFmtId="164" fontId="6" fillId="3" borderId="14" xfId="0" applyNumberFormat="1" applyFont="1" applyFill="1" applyBorder="1" applyAlignment="1">
      <alignment horizontal="center" vertical="center" wrapText="1"/>
    </xf>
    <xf numFmtId="164" fontId="6" fillId="3" borderId="15" xfId="0" applyNumberFormat="1" applyFont="1" applyFill="1" applyBorder="1" applyAlignment="1">
      <alignment horizontal="center" vertical="center" wrapText="1"/>
    </xf>
    <xf numFmtId="164" fontId="6" fillId="3" borderId="16" xfId="0" applyNumberFormat="1" applyFont="1" applyFill="1" applyBorder="1" applyAlignment="1">
      <alignment horizontal="center" vertical="center" wrapText="1"/>
    </xf>
    <xf numFmtId="164" fontId="6" fillId="3" borderId="20" xfId="0" applyNumberFormat="1" applyFont="1" applyFill="1" applyBorder="1" applyAlignment="1">
      <alignment horizontal="center" vertical="center" wrapText="1"/>
    </xf>
    <xf numFmtId="164" fontId="6" fillId="3" borderId="21" xfId="0" applyNumberFormat="1" applyFont="1" applyFill="1" applyBorder="1" applyAlignment="1">
      <alignment horizontal="center" vertical="center" wrapText="1"/>
    </xf>
    <xf numFmtId="164" fontId="6" fillId="3" borderId="22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Border="1" applyAlignment="1">
      <alignment horizontal="center" vertical="center" wrapText="1"/>
    </xf>
    <xf numFmtId="49" fontId="5" fillId="2" borderId="5" xfId="0" applyNumberFormat="1" applyFont="1" applyBorder="1" applyAlignment="1">
      <alignment horizontal="center" vertical="center" wrapText="1"/>
    </xf>
    <xf numFmtId="164" fontId="1" fillId="3" borderId="14" xfId="0" applyNumberFormat="1" applyFont="1" applyFill="1" applyBorder="1" applyAlignment="1">
      <alignment horizontal="center" vertical="center" wrapText="1"/>
    </xf>
    <xf numFmtId="164" fontId="1" fillId="3" borderId="15" xfId="0" applyNumberFormat="1" applyFont="1" applyFill="1" applyBorder="1" applyAlignment="1">
      <alignment horizontal="center" vertical="center" wrapText="1"/>
    </xf>
    <xf numFmtId="164" fontId="1" fillId="3" borderId="16" xfId="0" applyNumberFormat="1" applyFont="1" applyFill="1" applyBorder="1" applyAlignment="1">
      <alignment horizontal="center" vertical="center" wrapText="1"/>
    </xf>
    <xf numFmtId="164" fontId="1" fillId="3" borderId="20" xfId="0" applyNumberFormat="1" applyFont="1" applyFill="1" applyBorder="1" applyAlignment="1">
      <alignment horizontal="center" vertical="center" wrapText="1"/>
    </xf>
    <xf numFmtId="164" fontId="1" fillId="3" borderId="21" xfId="0" applyNumberFormat="1" applyFont="1" applyFill="1" applyBorder="1" applyAlignment="1">
      <alignment horizontal="center" vertical="center" wrapText="1"/>
    </xf>
    <xf numFmtId="164" fontId="1" fillId="3" borderId="22" xfId="0" applyNumberFormat="1" applyFont="1" applyFill="1" applyBorder="1" applyAlignment="1">
      <alignment horizontal="center" vertical="center" wrapText="1"/>
    </xf>
    <xf numFmtId="164" fontId="1" fillId="4" borderId="27" xfId="0" applyNumberFormat="1" applyFont="1" applyFill="1" applyBorder="1" applyAlignment="1">
      <alignment horizontal="center" vertical="center" wrapText="1"/>
    </xf>
    <xf numFmtId="164" fontId="1" fillId="4" borderId="28" xfId="0" applyNumberFormat="1" applyFont="1" applyFill="1" applyBorder="1" applyAlignment="1">
      <alignment horizontal="center" vertical="center" wrapText="1"/>
    </xf>
    <xf numFmtId="164" fontId="1" fillId="4" borderId="29" xfId="0" applyNumberFormat="1" applyFont="1" applyFill="1" applyBorder="1" applyAlignment="1">
      <alignment horizontal="center" vertical="center" wrapText="1"/>
    </xf>
    <xf numFmtId="164" fontId="1" fillId="3" borderId="27" xfId="0" applyNumberFormat="1" applyFont="1" applyFill="1" applyBorder="1" applyAlignment="1">
      <alignment horizontal="center" vertical="center" wrapText="1"/>
    </xf>
    <xf numFmtId="164" fontId="1" fillId="3" borderId="28" xfId="0" applyNumberFormat="1" applyFont="1" applyFill="1" applyBorder="1" applyAlignment="1">
      <alignment horizontal="center" vertical="center" wrapText="1"/>
    </xf>
    <xf numFmtId="164" fontId="1" fillId="3" borderId="29" xfId="0" applyNumberFormat="1" applyFont="1" applyFill="1" applyBorder="1" applyAlignment="1">
      <alignment horizontal="center" vertical="center" wrapText="1"/>
    </xf>
    <xf numFmtId="49" fontId="9" fillId="2" borderId="5" xfId="0" applyNumberFormat="1" applyFont="1" applyBorder="1" applyAlignment="1">
      <alignment horizontal="center" vertical="center" wrapText="1"/>
    </xf>
    <xf numFmtId="49" fontId="9" fillId="2" borderId="26" xfId="0" applyNumberFormat="1" applyFont="1" applyBorder="1" applyAlignment="1">
      <alignment horizontal="center" vertical="center" wrapText="1"/>
    </xf>
    <xf numFmtId="49" fontId="9" fillId="2" borderId="5" xfId="0" applyNumberFormat="1" applyFont="1" applyBorder="1" applyAlignment="1">
      <alignment vertical="top" wrapText="1"/>
    </xf>
    <xf numFmtId="49" fontId="10" fillId="2" borderId="9" xfId="0" applyNumberFormat="1" applyFont="1" applyBorder="1" applyAlignment="1">
      <alignment vertical="top" wrapText="1"/>
    </xf>
    <xf numFmtId="49" fontId="5" fillId="2" borderId="26" xfId="0" applyNumberFormat="1" applyFont="1" applyBorder="1" applyAlignment="1">
      <alignment horizontal="center" vertical="center" wrapText="1"/>
    </xf>
    <xf numFmtId="49" fontId="6" fillId="2" borderId="9" xfId="0" applyNumberFormat="1" applyFont="1" applyBorder="1" applyAlignment="1">
      <alignment vertical="top" wrapText="1"/>
    </xf>
    <xf numFmtId="49" fontId="9" fillId="2" borderId="11" xfId="0" applyNumberFormat="1" applyFont="1" applyBorder="1" applyAlignment="1">
      <alignment vertical="center" wrapText="1"/>
    </xf>
    <xf numFmtId="49" fontId="9" fillId="2" borderId="8" xfId="0" applyNumberFormat="1" applyFont="1" applyBorder="1" applyAlignment="1">
      <alignment vertical="center" wrapText="1"/>
    </xf>
    <xf numFmtId="49" fontId="9" fillId="2" borderId="12" xfId="0" applyNumberFormat="1" applyFont="1" applyBorder="1" applyAlignment="1">
      <alignment vertical="center" wrapText="1"/>
    </xf>
    <xf numFmtId="49" fontId="5" fillId="2" borderId="9" xfId="0" applyNumberFormat="1" applyFont="1" applyBorder="1" applyAlignment="1">
      <alignment horizontal="center" vertical="center" wrapText="1"/>
    </xf>
    <xf numFmtId="49" fontId="6" fillId="2" borderId="10" xfId="0" applyNumberFormat="1" applyFont="1" applyBorder="1" applyAlignment="1">
      <alignment horizontal="center" vertical="center" wrapText="1"/>
    </xf>
    <xf numFmtId="49" fontId="5" fillId="2" borderId="25" xfId="0" applyNumberFormat="1" applyFont="1" applyBorder="1" applyAlignment="1">
      <alignment vertical="center" wrapText="1"/>
    </xf>
    <xf numFmtId="49" fontId="5" fillId="2" borderId="11" xfId="0" applyNumberFormat="1" applyFont="1" applyBorder="1" applyAlignment="1">
      <alignment vertical="top" wrapText="1"/>
    </xf>
    <xf numFmtId="49" fontId="5" fillId="2" borderId="8" xfId="0" applyNumberFormat="1" applyFont="1" applyBorder="1" applyAlignment="1">
      <alignment vertical="top" wrapText="1"/>
    </xf>
    <xf numFmtId="49" fontId="5" fillId="2" borderId="12" xfId="0" applyNumberFormat="1" applyFont="1" applyBorder="1" applyAlignment="1">
      <alignment vertical="top" wrapText="1"/>
    </xf>
    <xf numFmtId="49" fontId="9" fillId="2" borderId="5" xfId="0" applyNumberFormat="1" applyFont="1" applyBorder="1" applyAlignment="1">
      <alignment vertical="center" wrapText="1"/>
    </xf>
    <xf numFmtId="49" fontId="5" fillId="2" borderId="8" xfId="0" applyNumberFormat="1" applyFont="1" applyBorder="1" applyAlignment="1">
      <alignment horizontal="center" vertical="center" wrapText="1"/>
    </xf>
    <xf numFmtId="49" fontId="5" fillId="2" borderId="13" xfId="0" applyNumberFormat="1" applyFont="1" applyBorder="1" applyAlignment="1">
      <alignment horizontal="center" vertical="center" wrapText="1"/>
    </xf>
    <xf numFmtId="49" fontId="5" fillId="2" borderId="6" xfId="0" applyNumberFormat="1" applyFont="1" applyBorder="1" applyAlignment="1">
      <alignment horizontal="center" vertical="center" wrapText="1"/>
    </xf>
    <xf numFmtId="49" fontId="5" fillId="2" borderId="19" xfId="0" applyNumberFormat="1" applyFont="1" applyBorder="1" applyAlignment="1">
      <alignment horizontal="center" vertical="center" wrapText="1"/>
    </xf>
    <xf numFmtId="49" fontId="9" fillId="2" borderId="11" xfId="0" applyNumberFormat="1" applyFont="1" applyBorder="1" applyAlignment="1">
      <alignment vertical="top" wrapText="1"/>
    </xf>
    <xf numFmtId="49" fontId="9" fillId="2" borderId="8" xfId="0" applyNumberFormat="1" applyFont="1" applyBorder="1" applyAlignment="1">
      <alignment vertical="top" wrapText="1"/>
    </xf>
    <xf numFmtId="49" fontId="9" fillId="2" borderId="12" xfId="0" applyNumberFormat="1" applyFont="1" applyBorder="1" applyAlignment="1">
      <alignment vertical="top" wrapText="1"/>
    </xf>
    <xf numFmtId="49" fontId="5" fillId="2" borderId="23" xfId="0" applyNumberFormat="1" applyFont="1" applyBorder="1" applyAlignment="1">
      <alignment vertical="top" wrapText="1"/>
    </xf>
    <xf numFmtId="49" fontId="5" fillId="2" borderId="6" xfId="0" applyNumberFormat="1" applyFont="1" applyBorder="1" applyAlignment="1">
      <alignment vertical="top" wrapText="1"/>
    </xf>
    <xf numFmtId="49" fontId="5" fillId="2" borderId="24" xfId="0" applyNumberFormat="1" applyFont="1" applyBorder="1" applyAlignment="1">
      <alignment vertical="top" wrapText="1"/>
    </xf>
    <xf numFmtId="49" fontId="5" fillId="2" borderId="5" xfId="0" applyNumberFormat="1" applyFont="1" applyBorder="1" applyAlignment="1">
      <alignment vertical="center" wrapText="1"/>
    </xf>
    <xf numFmtId="49" fontId="9" fillId="2" borderId="18" xfId="0" applyNumberFormat="1" applyFont="1" applyBorder="1" applyAlignment="1">
      <alignment vertical="center" wrapText="1"/>
    </xf>
    <xf numFmtId="49" fontId="9" fillId="2" borderId="1" xfId="0" applyNumberFormat="1" applyFont="1" applyBorder="1" applyAlignment="1">
      <alignment vertical="center" wrapText="1"/>
    </xf>
    <xf numFmtId="49" fontId="9" fillId="2" borderId="7" xfId="0" applyNumberFormat="1" applyFont="1" applyBorder="1" applyAlignment="1">
      <alignment vertical="center" wrapText="1"/>
    </xf>
    <xf numFmtId="49" fontId="5" fillId="2" borderId="11" xfId="0" applyNumberFormat="1" applyFont="1" applyBorder="1" applyAlignment="1">
      <alignment horizontal="center" vertical="center" wrapText="1"/>
    </xf>
    <xf numFmtId="49" fontId="5" fillId="2" borderId="23" xfId="0" applyNumberFormat="1" applyFont="1" applyBorder="1" applyAlignment="1">
      <alignment horizontal="center" vertical="center" wrapText="1"/>
    </xf>
    <xf numFmtId="49" fontId="5" fillId="2" borderId="30" xfId="0" applyNumberFormat="1" applyFont="1" applyBorder="1" applyAlignment="1">
      <alignment vertical="top" wrapText="1"/>
    </xf>
    <xf numFmtId="49" fontId="1" fillId="2" borderId="1" xfId="0" applyNumberFormat="1" applyFont="1" applyBorder="1" applyAlignment="1">
      <alignment horizontal="center" vertical="center" wrapText="1"/>
    </xf>
    <xf numFmtId="49" fontId="1" fillId="2" borderId="1" xfId="0" applyNumberFormat="1" applyFont="1" applyBorder="1" applyAlignment="1">
      <alignment horizontal="right" vertical="center" wrapText="1"/>
    </xf>
    <xf numFmtId="0" fontId="4" fillId="2" borderId="1" xfId="0" applyFont="1" applyAlignment="1">
      <alignment horizontal="center" vertical="center"/>
    </xf>
    <xf numFmtId="49" fontId="3" fillId="2" borderId="1" xfId="0" applyNumberFormat="1" applyFont="1" applyBorder="1" applyAlignment="1">
      <alignment horizontal="center" vertical="top"/>
    </xf>
    <xf numFmtId="49" fontId="3" fillId="2" borderId="8" xfId="0" applyNumberFormat="1" applyFont="1" applyBorder="1" applyAlignment="1">
      <alignment horizontal="center" vertical="top"/>
    </xf>
    <xf numFmtId="49" fontId="9" fillId="2" borderId="8" xfId="0" applyNumberFormat="1" applyFont="1" applyBorder="1" applyAlignment="1">
      <alignment horizontal="center" vertical="center" wrapText="1"/>
    </xf>
    <xf numFmtId="49" fontId="9" fillId="2" borderId="13" xfId="0" applyNumberFormat="1" applyFont="1" applyBorder="1" applyAlignment="1">
      <alignment horizontal="center" vertical="center" wrapText="1"/>
    </xf>
    <xf numFmtId="49" fontId="9" fillId="2" borderId="6" xfId="0" applyNumberFormat="1" applyFont="1" applyBorder="1" applyAlignment="1">
      <alignment horizontal="center" vertical="center" wrapText="1"/>
    </xf>
    <xf numFmtId="49" fontId="9" fillId="2" borderId="19" xfId="0" applyNumberFormat="1" applyFont="1" applyBorder="1" applyAlignment="1">
      <alignment horizontal="center" vertical="center" wrapText="1"/>
    </xf>
    <xf numFmtId="49" fontId="6" fillId="2" borderId="8" xfId="0" applyNumberFormat="1" applyFont="1" applyBorder="1" applyAlignment="1">
      <alignment horizontal="center" vertical="center" wrapText="1"/>
    </xf>
    <xf numFmtId="49" fontId="6" fillId="2" borderId="13" xfId="0" applyNumberFormat="1" applyFont="1" applyBorder="1" applyAlignment="1">
      <alignment horizontal="center" vertical="center" wrapText="1"/>
    </xf>
    <xf numFmtId="49" fontId="6" fillId="2" borderId="6" xfId="0" applyNumberFormat="1" applyFont="1" applyBorder="1" applyAlignment="1">
      <alignment horizontal="center" vertical="center" wrapText="1"/>
    </xf>
    <xf numFmtId="49" fontId="6" fillId="2" borderId="19" xfId="0" applyNumberFormat="1" applyFont="1" applyBorder="1" applyAlignment="1">
      <alignment horizontal="center" vertical="center" wrapText="1"/>
    </xf>
    <xf numFmtId="49" fontId="2" fillId="2" borderId="6" xfId="0" applyNumberFormat="1" applyFont="1" applyBorder="1" applyAlignment="1">
      <alignment horizontal="left" vertical="center" wrapText="1"/>
    </xf>
    <xf numFmtId="0" fontId="1" fillId="2" borderId="1" xfId="0" applyFont="1" applyBorder="1" applyAlignment="1">
      <alignment horizontal="center" vertical="center" wrapText="1"/>
    </xf>
    <xf numFmtId="0" fontId="1" fillId="2" borderId="7" xfId="0" applyFont="1" applyBorder="1" applyAlignment="1">
      <alignment horizontal="center" vertical="center" wrapText="1"/>
    </xf>
    <xf numFmtId="49" fontId="1" fillId="2" borderId="1" xfId="0" applyNumberFormat="1" applyFont="1" applyBorder="1" applyAlignment="1">
      <alignment vertical="center" wrapText="1"/>
    </xf>
    <xf numFmtId="49" fontId="1" fillId="2" borderId="7" xfId="0" applyNumberFormat="1" applyFont="1" applyBorder="1" applyAlignment="1">
      <alignment vertical="center" wrapText="1"/>
    </xf>
    <xf numFmtId="0" fontId="1" fillId="2" borderId="1" xfId="0" applyFont="1" applyAlignment="1">
      <alignment horizontal="right" vertical="center" wrapText="1"/>
    </xf>
    <xf numFmtId="49" fontId="1" fillId="2" borderId="2" xfId="0" applyNumberFormat="1" applyFont="1" applyBorder="1" applyAlignment="1">
      <alignment horizontal="center" vertical="top" wrapText="1"/>
    </xf>
    <xf numFmtId="49" fontId="1" fillId="2" borderId="3" xfId="0" applyNumberFormat="1" applyFont="1" applyBorder="1" applyAlignment="1">
      <alignment horizontal="center" vertical="top" wrapText="1"/>
    </xf>
    <xf numFmtId="49" fontId="1" fillId="2" borderId="4" xfId="0" applyNumberFormat="1" applyFont="1" applyBorder="1" applyAlignment="1">
      <alignment horizontal="center" vertical="top" wrapText="1"/>
    </xf>
    <xf numFmtId="49" fontId="0" fillId="2" borderId="5" xfId="0" applyNumberFormat="1" applyBorder="1" applyAlignment="1">
      <alignment horizontal="center" vertical="center"/>
    </xf>
    <xf numFmtId="49" fontId="0" fillId="2" borderId="2" xfId="0" applyNumberFormat="1" applyBorder="1" applyAlignment="1">
      <alignment vertical="center"/>
    </xf>
    <xf numFmtId="49" fontId="0" fillId="2" borderId="3" xfId="0" applyNumberFormat="1" applyBorder="1" applyAlignment="1">
      <alignment vertical="center"/>
    </xf>
    <xf numFmtId="49" fontId="0" fillId="2" borderId="4" xfId="0" applyNumberFormat="1" applyBorder="1" applyAlignment="1">
      <alignment vertical="center"/>
    </xf>
    <xf numFmtId="49" fontId="0" fillId="2" borderId="2" xfId="0" applyNumberFormat="1" applyBorder="1" applyAlignment="1">
      <alignment horizontal="center"/>
    </xf>
    <xf numFmtId="49" fontId="0" fillId="2" borderId="3" xfId="0" applyNumberFormat="1" applyBorder="1" applyAlignment="1">
      <alignment horizontal="center"/>
    </xf>
    <xf numFmtId="49" fontId="0" fillId="2" borderId="4" xfId="0" applyNumberFormat="1" applyBorder="1" applyAlignment="1">
      <alignment horizontal="center"/>
    </xf>
    <xf numFmtId="0" fontId="1" fillId="2" borderId="2" xfId="0" applyFont="1" applyBorder="1" applyAlignment="1">
      <alignment horizontal="center" vertical="center" wrapText="1"/>
    </xf>
    <xf numFmtId="0" fontId="1" fillId="2" borderId="3" xfId="0" applyFont="1" applyBorder="1" applyAlignment="1">
      <alignment horizontal="center" vertical="center" wrapText="1"/>
    </xf>
    <xf numFmtId="0" fontId="1" fillId="2" borderId="4" xfId="0" applyFont="1" applyBorder="1" applyAlignment="1">
      <alignment horizontal="center" vertical="center" wrapText="1"/>
    </xf>
    <xf numFmtId="49" fontId="6" fillId="2" borderId="5" xfId="0" applyNumberFormat="1" applyFont="1" applyBorder="1" applyAlignment="1">
      <alignment horizontal="center" vertical="center" wrapText="1"/>
    </xf>
    <xf numFmtId="49" fontId="1" fillId="2" borderId="5" xfId="0" applyNumberFormat="1" applyFont="1" applyBorder="1" applyAlignment="1">
      <alignment horizontal="center" vertical="center" wrapText="1"/>
    </xf>
    <xf numFmtId="49" fontId="5" fillId="2" borderId="5" xfId="0" applyNumberFormat="1" applyFont="1" applyBorder="1" applyAlignment="1">
      <alignment vertical="top" wrapText="1"/>
    </xf>
    <xf numFmtId="49" fontId="7" fillId="2" borderId="5" xfId="0" applyNumberFormat="1" applyFont="1" applyBorder="1" applyAlignment="1">
      <alignment horizontal="center" vertical="center" wrapText="1"/>
    </xf>
    <xf numFmtId="49" fontId="7" fillId="2" borderId="26" xfId="0" applyNumberFormat="1" applyFont="1" applyBorder="1" applyAlignment="1">
      <alignment horizontal="center" vertical="center" wrapText="1"/>
    </xf>
    <xf numFmtId="49" fontId="7" fillId="2" borderId="5" xfId="0" applyNumberFormat="1" applyFont="1" applyBorder="1" applyAlignment="1">
      <alignment vertical="center" wrapText="1"/>
    </xf>
    <xf numFmtId="49" fontId="12" fillId="2" borderId="9" xfId="0" applyNumberFormat="1" applyFont="1" applyBorder="1" applyAlignment="1">
      <alignment vertical="center" wrapText="1"/>
    </xf>
    <xf numFmtId="49" fontId="12" fillId="2" borderId="11" xfId="0" applyNumberFormat="1" applyFont="1" applyBorder="1" applyAlignment="1">
      <alignment vertical="center" wrapText="1"/>
    </xf>
    <xf numFmtId="49" fontId="12" fillId="2" borderId="8" xfId="0" applyNumberFormat="1" applyFont="1" applyBorder="1" applyAlignment="1">
      <alignment vertical="center" wrapText="1"/>
    </xf>
    <xf numFmtId="49" fontId="12" fillId="2" borderId="12" xfId="0" applyNumberFormat="1" applyFont="1" applyBorder="1" applyAlignment="1">
      <alignment vertical="center" wrapText="1"/>
    </xf>
    <xf numFmtId="49" fontId="12" fillId="2" borderId="23" xfId="0" applyNumberFormat="1" applyFont="1" applyBorder="1" applyAlignment="1">
      <alignment vertical="center" wrapText="1"/>
    </xf>
    <xf numFmtId="49" fontId="12" fillId="2" borderId="6" xfId="0" applyNumberFormat="1" applyFont="1" applyBorder="1" applyAlignment="1">
      <alignment vertical="center" wrapText="1"/>
    </xf>
    <xf numFmtId="49" fontId="12" fillId="2" borderId="24" xfId="0" applyNumberFormat="1" applyFont="1" applyBorder="1" applyAlignment="1">
      <alignment vertical="center" wrapText="1"/>
    </xf>
    <xf numFmtId="0" fontId="7" fillId="2" borderId="1" xfId="0" applyFont="1"/>
    <xf numFmtId="49" fontId="12" fillId="2" borderId="5" xfId="0" applyNumberFormat="1" applyFont="1" applyBorder="1" applyAlignment="1">
      <alignment horizontal="center" vertical="center" wrapText="1"/>
    </xf>
    <xf numFmtId="49" fontId="12" fillId="2" borderId="26" xfId="0" applyNumberFormat="1" applyFont="1" applyBorder="1" applyAlignment="1">
      <alignment horizontal="center" vertical="center" wrapText="1"/>
    </xf>
    <xf numFmtId="49" fontId="12" fillId="2" borderId="11" xfId="0" applyNumberFormat="1" applyFont="1" applyBorder="1" applyAlignment="1">
      <alignment horizontal="center" vertical="center" wrapText="1"/>
    </xf>
    <xf numFmtId="49" fontId="12" fillId="2" borderId="8" xfId="0" applyNumberFormat="1" applyFont="1" applyBorder="1" applyAlignment="1">
      <alignment horizontal="center" vertical="center" wrapText="1"/>
    </xf>
    <xf numFmtId="49" fontId="12" fillId="2" borderId="13" xfId="0" applyNumberFormat="1" applyFont="1" applyBorder="1" applyAlignment="1">
      <alignment horizontal="center" vertical="center" wrapText="1"/>
    </xf>
    <xf numFmtId="49" fontId="12" fillId="2" borderId="23" xfId="0" applyNumberFormat="1" applyFont="1" applyBorder="1" applyAlignment="1">
      <alignment horizontal="center" vertical="center" wrapText="1"/>
    </xf>
    <xf numFmtId="49" fontId="12" fillId="2" borderId="6" xfId="0" applyNumberFormat="1" applyFont="1" applyBorder="1" applyAlignment="1">
      <alignment horizontal="center" vertical="center" wrapText="1"/>
    </xf>
    <xf numFmtId="49" fontId="12" fillId="2" borderId="19" xfId="0" applyNumberFormat="1" applyFont="1" applyBorder="1" applyAlignment="1">
      <alignment horizontal="center" vertical="center" wrapText="1"/>
    </xf>
    <xf numFmtId="49" fontId="0" fillId="2" borderId="1" xfId="0" applyNumberFormat="1" applyFont="1"/>
    <xf numFmtId="0" fontId="7" fillId="2" borderId="1" xfId="0" applyFont="1" applyAlignment="1">
      <alignment horizontal="justify" vertical="center"/>
    </xf>
    <xf numFmtId="49" fontId="0" fillId="2" borderId="19" xfId="0" applyNumberFormat="1" applyFont="1" applyBorder="1" applyAlignment="1">
      <alignment horizontal="center"/>
    </xf>
    <xf numFmtId="0" fontId="7" fillId="2" borderId="1" xfId="0" applyFont="1" applyAlignment="1">
      <alignment horizontal="justify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V143"/>
  <sheetViews>
    <sheetView showGridLines="0" tabSelected="1" topLeftCell="A40" zoomScale="115" zoomScaleNormal="115" workbookViewId="0">
      <selection activeCell="BK60" sqref="BK60"/>
    </sheetView>
  </sheetViews>
  <sheetFormatPr defaultColWidth="1.83203125" defaultRowHeight="12.75" outlineLevelRow="1" x14ac:dyDescent="0.2"/>
  <cols>
    <col min="1" max="1" width="1.83203125" style="3" customWidth="1"/>
    <col min="2" max="10" width="1.5" style="3" customWidth="1"/>
    <col min="11" max="11" width="1.1640625" style="3" customWidth="1"/>
    <col min="12" max="63" width="1.5" style="3" customWidth="1"/>
    <col min="64" max="64" width="2.33203125" style="3" customWidth="1"/>
    <col min="65" max="130" width="1.5" style="3" customWidth="1"/>
    <col min="131" max="256" width="1.83203125" style="3"/>
  </cols>
  <sheetData>
    <row r="1" spans="1:74" ht="8.25" customHeight="1" x14ac:dyDescent="0.2"/>
    <row r="2" spans="1:74" ht="42" customHeight="1" x14ac:dyDescent="0.2">
      <c r="C2" s="4"/>
      <c r="D2" s="4"/>
      <c r="BJ2" s="107" t="s">
        <v>0</v>
      </c>
      <c r="BK2" s="108"/>
      <c r="BL2" s="108"/>
      <c r="BM2" s="108"/>
      <c r="BN2" s="108"/>
      <c r="BO2" s="108"/>
      <c r="BP2" s="108"/>
      <c r="BQ2" s="108"/>
      <c r="BR2" s="109"/>
      <c r="BS2" s="5"/>
    </row>
    <row r="3" spans="1:74" ht="13.5" customHeight="1" x14ac:dyDescent="0.2">
      <c r="C3" s="89" t="s">
        <v>1</v>
      </c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  <c r="AC3" s="89"/>
      <c r="AD3" s="89"/>
      <c r="AE3" s="89"/>
      <c r="AF3" s="89"/>
      <c r="AG3" s="89"/>
      <c r="AH3" s="89"/>
      <c r="AI3" s="89"/>
      <c r="AJ3" s="89"/>
      <c r="AK3" s="89"/>
      <c r="AL3" s="89"/>
      <c r="AM3" s="89"/>
      <c r="AN3" s="89"/>
      <c r="AO3" s="89"/>
      <c r="AP3" s="89"/>
      <c r="AQ3" s="89"/>
      <c r="AR3" s="89"/>
      <c r="AS3" s="89"/>
      <c r="AT3" s="89"/>
      <c r="AU3" s="89"/>
      <c r="AV3" s="89"/>
      <c r="AW3" s="89"/>
      <c r="AX3" s="89"/>
      <c r="AY3" s="89"/>
      <c r="AZ3" s="89"/>
      <c r="BA3" s="89"/>
      <c r="BB3" s="89"/>
      <c r="BC3" s="89"/>
      <c r="BD3" s="89"/>
      <c r="BE3" s="89"/>
      <c r="BF3" s="89"/>
      <c r="BG3" s="89"/>
      <c r="BH3" s="89"/>
      <c r="BI3" s="89"/>
      <c r="BJ3" s="111" t="s">
        <v>69</v>
      </c>
      <c r="BK3" s="112"/>
      <c r="BL3" s="113"/>
      <c r="BM3" s="110" t="s">
        <v>2</v>
      </c>
      <c r="BN3" s="110"/>
      <c r="BO3" s="110"/>
      <c r="BP3" s="121" t="s">
        <v>2</v>
      </c>
      <c r="BQ3" s="121"/>
      <c r="BR3" s="121"/>
      <c r="BS3" s="5"/>
    </row>
    <row r="4" spans="1:74" ht="18" customHeight="1" x14ac:dyDescent="0.2">
      <c r="B4" s="88" t="s">
        <v>3</v>
      </c>
      <c r="C4" s="88"/>
      <c r="D4" s="88"/>
      <c r="E4" s="88"/>
      <c r="F4" s="88"/>
      <c r="G4" s="88"/>
      <c r="H4" s="88"/>
      <c r="I4" s="88"/>
      <c r="J4" s="88"/>
      <c r="K4" s="88"/>
      <c r="L4" s="101" t="s">
        <v>4</v>
      </c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  <c r="AB4" s="101"/>
      <c r="AC4" s="101"/>
      <c r="AD4" s="101"/>
      <c r="AE4" s="101"/>
      <c r="AF4" s="101"/>
      <c r="AG4" s="101"/>
      <c r="AH4" s="101"/>
      <c r="AI4" s="101"/>
      <c r="AJ4" s="101"/>
      <c r="AK4" s="101"/>
      <c r="AL4" s="101"/>
      <c r="AM4" s="101"/>
      <c r="AN4" s="101"/>
      <c r="AO4" s="101"/>
      <c r="AP4" s="101"/>
      <c r="AQ4" s="101"/>
      <c r="AR4" s="101"/>
      <c r="AS4" s="101"/>
      <c r="AT4" s="101"/>
      <c r="AU4" s="101"/>
      <c r="AV4" s="101"/>
      <c r="AW4" s="101"/>
      <c r="AX4" s="101"/>
      <c r="BA4" s="104" t="s">
        <v>5</v>
      </c>
      <c r="BB4" s="104"/>
      <c r="BC4" s="104"/>
      <c r="BD4" s="104"/>
      <c r="BE4" s="104"/>
      <c r="BF4" s="104"/>
      <c r="BG4" s="104"/>
      <c r="BH4" s="104"/>
      <c r="BI4" s="105"/>
      <c r="BJ4" s="114" t="s">
        <v>6</v>
      </c>
      <c r="BK4" s="115"/>
      <c r="BL4" s="115"/>
      <c r="BM4" s="115"/>
      <c r="BN4" s="115"/>
      <c r="BO4" s="115"/>
      <c r="BP4" s="115"/>
      <c r="BQ4" s="115"/>
      <c r="BR4" s="116"/>
      <c r="BS4" s="2"/>
    </row>
    <row r="5" spans="1:74" ht="13.5" customHeight="1" x14ac:dyDescent="0.2">
      <c r="K5" s="91" t="s">
        <v>7</v>
      </c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</row>
    <row r="6" spans="1:74" ht="8.25" customHeight="1" x14ac:dyDescent="0.2"/>
    <row r="7" spans="1:74" ht="20.25" customHeight="1" x14ac:dyDescent="0.2">
      <c r="C7" s="90" t="s">
        <v>8</v>
      </c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6"/>
    </row>
    <row r="8" spans="1:74" ht="18" customHeight="1" x14ac:dyDescent="0.2">
      <c r="C8" s="90" t="s">
        <v>70</v>
      </c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0"/>
      <c r="Z8" s="90"/>
      <c r="AA8" s="90"/>
      <c r="AB8" s="90"/>
      <c r="AC8" s="90"/>
      <c r="AD8" s="90"/>
      <c r="AE8" s="90"/>
      <c r="AF8" s="90"/>
      <c r="AG8" s="90"/>
      <c r="AH8" s="90"/>
      <c r="AI8" s="90"/>
      <c r="AJ8" s="90"/>
      <c r="AK8" s="90"/>
      <c r="AL8" s="90"/>
      <c r="AM8" s="90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6"/>
    </row>
    <row r="9" spans="1:74" ht="13.5" customHeight="1" x14ac:dyDescent="0.2"/>
    <row r="10" spans="1:74" ht="13.5" customHeight="1" x14ac:dyDescent="0.2">
      <c r="AP10" s="106" t="s">
        <v>9</v>
      </c>
      <c r="AQ10" s="106"/>
      <c r="AR10" s="106"/>
      <c r="AS10" s="106"/>
      <c r="AT10" s="106"/>
      <c r="AU10" s="106"/>
      <c r="AV10" s="106"/>
      <c r="AW10" s="106"/>
      <c r="AX10" s="102" t="s">
        <v>10</v>
      </c>
      <c r="AY10" s="102"/>
      <c r="AZ10" s="102"/>
      <c r="BA10" s="102"/>
      <c r="BB10" s="102"/>
      <c r="BC10" s="102"/>
      <c r="BD10" s="102"/>
      <c r="BE10" s="102"/>
      <c r="BF10" s="102"/>
      <c r="BG10" s="102"/>
      <c r="BH10" s="102"/>
      <c r="BI10" s="103"/>
      <c r="BJ10" s="117">
        <v>1801005</v>
      </c>
      <c r="BK10" s="118"/>
      <c r="BL10" s="118"/>
      <c r="BM10" s="118"/>
      <c r="BN10" s="118"/>
      <c r="BO10" s="118"/>
      <c r="BP10" s="118"/>
      <c r="BQ10" s="118"/>
      <c r="BR10" s="119"/>
      <c r="BS10" s="7"/>
    </row>
    <row r="11" spans="1:74" ht="6" customHeight="1" x14ac:dyDescent="0.2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</row>
    <row r="12" spans="1:74" ht="76.5" customHeight="1" x14ac:dyDescent="0.2">
      <c r="A12" s="42" t="s">
        <v>11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 t="s">
        <v>12</v>
      </c>
      <c r="M12" s="42"/>
      <c r="N12" s="42"/>
      <c r="O12" s="42"/>
      <c r="P12" s="42" t="s">
        <v>13</v>
      </c>
      <c r="Q12" s="42"/>
      <c r="R12" s="42"/>
      <c r="S12" s="42"/>
      <c r="T12" s="42"/>
      <c r="U12" s="42"/>
      <c r="V12" s="42"/>
      <c r="W12" s="42" t="s">
        <v>14</v>
      </c>
      <c r="X12" s="42"/>
      <c r="Y12" s="42"/>
      <c r="Z12" s="42"/>
      <c r="AA12" s="42"/>
      <c r="AB12" s="42"/>
      <c r="AC12" s="42" t="s">
        <v>15</v>
      </c>
      <c r="AD12" s="42"/>
      <c r="AE12" s="42"/>
      <c r="AF12" s="42"/>
      <c r="AG12" s="42"/>
      <c r="AH12" s="42"/>
      <c r="AI12" s="42"/>
      <c r="AJ12" s="42" t="s">
        <v>16</v>
      </c>
      <c r="AK12" s="42"/>
      <c r="AL12" s="42"/>
      <c r="AM12" s="42"/>
      <c r="AN12" s="42"/>
      <c r="AO12" s="42"/>
      <c r="AP12" s="42" t="s">
        <v>17</v>
      </c>
      <c r="AQ12" s="42"/>
      <c r="AR12" s="42"/>
      <c r="AS12" s="42"/>
      <c r="AT12" s="42"/>
      <c r="AU12" s="42"/>
      <c r="AV12" s="42"/>
      <c r="AW12" s="42" t="s">
        <v>18</v>
      </c>
      <c r="AX12" s="42"/>
      <c r="AY12" s="42"/>
      <c r="AZ12" s="42"/>
      <c r="BA12" s="42"/>
      <c r="BB12" s="42"/>
      <c r="BC12" s="42"/>
      <c r="BD12" s="42" t="s">
        <v>19</v>
      </c>
      <c r="BE12" s="42"/>
      <c r="BF12" s="42"/>
      <c r="BG12" s="42"/>
      <c r="BH12" s="42"/>
      <c r="BI12" s="42"/>
      <c r="BJ12" s="120" t="s">
        <v>20</v>
      </c>
      <c r="BK12" s="120"/>
      <c r="BL12" s="120"/>
      <c r="BM12" s="120"/>
      <c r="BN12" s="120"/>
      <c r="BO12" s="120"/>
      <c r="BP12" s="120"/>
      <c r="BQ12" s="120"/>
      <c r="BR12" s="120"/>
      <c r="BS12" s="8"/>
      <c r="BT12" s="9"/>
      <c r="BU12" s="2"/>
      <c r="BV12" s="2"/>
    </row>
    <row r="13" spans="1:74" ht="13.5" customHeight="1" x14ac:dyDescent="0.2">
      <c r="A13" s="64">
        <v>1</v>
      </c>
      <c r="B13" s="64"/>
      <c r="C13" s="64"/>
      <c r="D13" s="64"/>
      <c r="E13" s="64"/>
      <c r="F13" s="64"/>
      <c r="G13" s="64"/>
      <c r="H13" s="64"/>
      <c r="I13" s="64"/>
      <c r="J13" s="64"/>
      <c r="K13" s="64"/>
      <c r="L13" s="42">
        <v>2</v>
      </c>
      <c r="M13" s="42"/>
      <c r="N13" s="42"/>
      <c r="O13" s="42"/>
      <c r="P13" s="41">
        <v>3</v>
      </c>
      <c r="Q13" s="41"/>
      <c r="R13" s="41"/>
      <c r="S13" s="41"/>
      <c r="T13" s="41"/>
      <c r="U13" s="41"/>
      <c r="V13" s="41"/>
      <c r="W13" s="41">
        <v>4</v>
      </c>
      <c r="X13" s="41"/>
      <c r="Y13" s="41"/>
      <c r="Z13" s="41"/>
      <c r="AA13" s="41"/>
      <c r="AB13" s="41"/>
      <c r="AC13" s="41">
        <v>5</v>
      </c>
      <c r="AD13" s="41"/>
      <c r="AE13" s="41"/>
      <c r="AF13" s="41"/>
      <c r="AG13" s="41"/>
      <c r="AH13" s="41"/>
      <c r="AI13" s="41"/>
      <c r="AJ13" s="65">
        <v>6</v>
      </c>
      <c r="AK13" s="65"/>
      <c r="AL13" s="65"/>
      <c r="AM13" s="65"/>
      <c r="AN13" s="65"/>
      <c r="AO13" s="65"/>
      <c r="AP13" s="65">
        <v>7</v>
      </c>
      <c r="AQ13" s="65"/>
      <c r="AR13" s="65"/>
      <c r="AS13" s="65"/>
      <c r="AT13" s="65"/>
      <c r="AU13" s="65"/>
      <c r="AV13" s="65"/>
      <c r="AW13" s="65">
        <v>8</v>
      </c>
      <c r="AX13" s="65"/>
      <c r="AY13" s="65"/>
      <c r="AZ13" s="65"/>
      <c r="BA13" s="65"/>
      <c r="BB13" s="65"/>
      <c r="BC13" s="65"/>
      <c r="BD13" s="65">
        <v>9</v>
      </c>
      <c r="BE13" s="65"/>
      <c r="BF13" s="65"/>
      <c r="BG13" s="65"/>
      <c r="BH13" s="65"/>
      <c r="BI13" s="65"/>
      <c r="BJ13" s="65">
        <v>10</v>
      </c>
      <c r="BK13" s="65"/>
      <c r="BL13" s="65"/>
      <c r="BM13" s="65"/>
      <c r="BN13" s="65"/>
      <c r="BO13" s="65"/>
      <c r="BP13" s="65"/>
      <c r="BQ13" s="65"/>
      <c r="BR13" s="65"/>
      <c r="BS13" s="8"/>
      <c r="BT13" s="2"/>
      <c r="BU13" s="2"/>
      <c r="BV13" s="2"/>
    </row>
    <row r="14" spans="1:74" ht="13.5" customHeight="1" x14ac:dyDescent="0.2">
      <c r="A14" s="61" t="s">
        <v>21</v>
      </c>
      <c r="B14" s="62"/>
      <c r="C14" s="62"/>
      <c r="D14" s="62"/>
      <c r="E14" s="62"/>
      <c r="F14" s="62"/>
      <c r="G14" s="62"/>
      <c r="H14" s="62"/>
      <c r="I14" s="62"/>
      <c r="J14" s="62"/>
      <c r="K14" s="63"/>
      <c r="L14" s="93">
        <v>4000</v>
      </c>
      <c r="M14" s="93"/>
      <c r="N14" s="93"/>
      <c r="O14" s="94"/>
      <c r="P14" s="35">
        <v>1800000</v>
      </c>
      <c r="Q14" s="36"/>
      <c r="R14" s="36"/>
      <c r="S14" s="36"/>
      <c r="T14" s="36"/>
      <c r="U14" s="36"/>
      <c r="V14" s="37"/>
      <c r="W14" s="35">
        <v>0</v>
      </c>
      <c r="X14" s="36"/>
      <c r="Y14" s="36"/>
      <c r="Z14" s="36"/>
      <c r="AA14" s="36"/>
      <c r="AB14" s="37"/>
      <c r="AC14" s="35">
        <v>11192000</v>
      </c>
      <c r="AD14" s="36"/>
      <c r="AE14" s="36"/>
      <c r="AF14" s="36"/>
      <c r="AG14" s="36"/>
      <c r="AH14" s="36"/>
      <c r="AI14" s="37"/>
      <c r="AJ14" s="35">
        <v>0</v>
      </c>
      <c r="AK14" s="36"/>
      <c r="AL14" s="36"/>
      <c r="AM14" s="36"/>
      <c r="AN14" s="36"/>
      <c r="AO14" s="37"/>
      <c r="AP14" s="35">
        <v>-1506000</v>
      </c>
      <c r="AQ14" s="36"/>
      <c r="AR14" s="36"/>
      <c r="AS14" s="36"/>
      <c r="AT14" s="36"/>
      <c r="AU14" s="36"/>
      <c r="AV14" s="37"/>
      <c r="AW14" s="35">
        <v>0</v>
      </c>
      <c r="AX14" s="36"/>
      <c r="AY14" s="36"/>
      <c r="AZ14" s="36"/>
      <c r="BA14" s="36"/>
      <c r="BB14" s="36"/>
      <c r="BC14" s="37"/>
      <c r="BD14" s="35">
        <v>0</v>
      </c>
      <c r="BE14" s="36"/>
      <c r="BF14" s="36"/>
      <c r="BG14" s="36"/>
      <c r="BH14" s="36"/>
      <c r="BI14" s="37"/>
      <c r="BJ14" s="35">
        <f>SUM(P14,W14,AC14,AJ14,AP14,AW14,BD14)</f>
        <v>11486000</v>
      </c>
      <c r="BK14" s="36"/>
      <c r="BL14" s="36"/>
      <c r="BM14" s="36"/>
      <c r="BN14" s="36"/>
      <c r="BO14" s="36"/>
      <c r="BP14" s="36"/>
      <c r="BQ14" s="36"/>
      <c r="BR14" s="37"/>
      <c r="BS14" s="10"/>
      <c r="BT14" s="2"/>
      <c r="BU14" s="2"/>
      <c r="BV14" s="2"/>
    </row>
    <row r="15" spans="1:74" ht="13.5" customHeight="1" x14ac:dyDescent="0.2">
      <c r="A15" s="82" t="s">
        <v>22</v>
      </c>
      <c r="B15" s="83"/>
      <c r="C15" s="83"/>
      <c r="D15" s="83"/>
      <c r="E15" s="83"/>
      <c r="F15" s="83"/>
      <c r="G15" s="83"/>
      <c r="H15" s="83"/>
      <c r="I15" s="83"/>
      <c r="J15" s="83"/>
      <c r="K15" s="84"/>
      <c r="L15" s="95"/>
      <c r="M15" s="95"/>
      <c r="N15" s="95"/>
      <c r="O15" s="96"/>
      <c r="P15" s="38"/>
      <c r="Q15" s="39"/>
      <c r="R15" s="39"/>
      <c r="S15" s="39"/>
      <c r="T15" s="39"/>
      <c r="U15" s="39"/>
      <c r="V15" s="40"/>
      <c r="W15" s="38"/>
      <c r="X15" s="39"/>
      <c r="Y15" s="39"/>
      <c r="Z15" s="39"/>
      <c r="AA15" s="39"/>
      <c r="AB15" s="40"/>
      <c r="AC15" s="38"/>
      <c r="AD15" s="39"/>
      <c r="AE15" s="39"/>
      <c r="AF15" s="39"/>
      <c r="AG15" s="39"/>
      <c r="AH15" s="39"/>
      <c r="AI15" s="40"/>
      <c r="AJ15" s="38"/>
      <c r="AK15" s="39"/>
      <c r="AL15" s="39"/>
      <c r="AM15" s="39"/>
      <c r="AN15" s="39"/>
      <c r="AO15" s="40"/>
      <c r="AP15" s="38"/>
      <c r="AQ15" s="39"/>
      <c r="AR15" s="39"/>
      <c r="AS15" s="39"/>
      <c r="AT15" s="39"/>
      <c r="AU15" s="39"/>
      <c r="AV15" s="40"/>
      <c r="AW15" s="38"/>
      <c r="AX15" s="39"/>
      <c r="AY15" s="39"/>
      <c r="AZ15" s="39"/>
      <c r="BA15" s="39"/>
      <c r="BB15" s="39"/>
      <c r="BC15" s="40"/>
      <c r="BD15" s="38"/>
      <c r="BE15" s="39"/>
      <c r="BF15" s="39"/>
      <c r="BG15" s="39"/>
      <c r="BH15" s="39"/>
      <c r="BI15" s="40"/>
      <c r="BJ15" s="38"/>
      <c r="BK15" s="39"/>
      <c r="BL15" s="39"/>
      <c r="BM15" s="39"/>
      <c r="BN15" s="39"/>
      <c r="BO15" s="39"/>
      <c r="BP15" s="39"/>
      <c r="BQ15" s="39"/>
      <c r="BR15" s="40"/>
      <c r="BS15" s="10"/>
      <c r="BT15" s="2"/>
      <c r="BU15" s="2"/>
      <c r="BV15" s="2"/>
    </row>
    <row r="16" spans="1:74" ht="12.75" customHeight="1" x14ac:dyDescent="0.2">
      <c r="A16" s="61" t="s">
        <v>23</v>
      </c>
      <c r="B16" s="62"/>
      <c r="C16" s="62"/>
      <c r="D16" s="62"/>
      <c r="E16" s="62"/>
      <c r="F16" s="62"/>
      <c r="G16" s="62"/>
      <c r="H16" s="62"/>
      <c r="I16" s="62"/>
      <c r="J16" s="62"/>
      <c r="K16" s="63"/>
      <c r="L16" s="97">
        <v>4005</v>
      </c>
      <c r="M16" s="97"/>
      <c r="N16" s="97"/>
      <c r="O16" s="98"/>
      <c r="P16" s="35">
        <v>0</v>
      </c>
      <c r="Q16" s="36"/>
      <c r="R16" s="36"/>
      <c r="S16" s="36"/>
      <c r="T16" s="36"/>
      <c r="U16" s="36"/>
      <c r="V16" s="37"/>
      <c r="W16" s="35">
        <v>0</v>
      </c>
      <c r="X16" s="36"/>
      <c r="Y16" s="36"/>
      <c r="Z16" s="36"/>
      <c r="AA16" s="36"/>
      <c r="AB16" s="37"/>
      <c r="AC16" s="35"/>
      <c r="AD16" s="36"/>
      <c r="AE16" s="36"/>
      <c r="AF16" s="36"/>
      <c r="AG16" s="36"/>
      <c r="AH16" s="36"/>
      <c r="AI16" s="37"/>
      <c r="AJ16" s="35">
        <v>0</v>
      </c>
      <c r="AK16" s="36"/>
      <c r="AL16" s="36"/>
      <c r="AM16" s="36"/>
      <c r="AN16" s="36"/>
      <c r="AO16" s="37"/>
      <c r="AP16" s="35"/>
      <c r="AQ16" s="36"/>
      <c r="AR16" s="36"/>
      <c r="AS16" s="36"/>
      <c r="AT16" s="36"/>
      <c r="AU16" s="36"/>
      <c r="AV16" s="37"/>
      <c r="AW16" s="35">
        <v>0</v>
      </c>
      <c r="AX16" s="36"/>
      <c r="AY16" s="36"/>
      <c r="AZ16" s="36"/>
      <c r="BA16" s="36"/>
      <c r="BB16" s="36"/>
      <c r="BC16" s="37"/>
      <c r="BD16" s="35">
        <v>0</v>
      </c>
      <c r="BE16" s="36"/>
      <c r="BF16" s="36"/>
      <c r="BG16" s="36"/>
      <c r="BH16" s="36"/>
      <c r="BI16" s="37"/>
      <c r="BJ16" s="35">
        <f>SUM(P16,W16,AC16,AJ16,AP16,AW16,BD16)</f>
        <v>0</v>
      </c>
      <c r="BK16" s="36"/>
      <c r="BL16" s="36"/>
      <c r="BM16" s="36"/>
      <c r="BN16" s="36"/>
      <c r="BO16" s="36"/>
      <c r="BP16" s="36"/>
      <c r="BQ16" s="36"/>
      <c r="BR16" s="37"/>
      <c r="BS16" s="10"/>
      <c r="BT16" s="2"/>
      <c r="BU16" s="2"/>
      <c r="BV16" s="2"/>
    </row>
    <row r="17" spans="1:74" ht="27" customHeight="1" x14ac:dyDescent="0.2">
      <c r="A17" s="78" t="s">
        <v>24</v>
      </c>
      <c r="B17" s="79"/>
      <c r="C17" s="79"/>
      <c r="D17" s="79"/>
      <c r="E17" s="79"/>
      <c r="F17" s="79"/>
      <c r="G17" s="79"/>
      <c r="H17" s="79"/>
      <c r="I17" s="79"/>
      <c r="J17" s="79"/>
      <c r="K17" s="80"/>
      <c r="L17" s="99"/>
      <c r="M17" s="99"/>
      <c r="N17" s="99"/>
      <c r="O17" s="100"/>
      <c r="P17" s="38"/>
      <c r="Q17" s="39"/>
      <c r="R17" s="39"/>
      <c r="S17" s="39"/>
      <c r="T17" s="39"/>
      <c r="U17" s="39"/>
      <c r="V17" s="40"/>
      <c r="W17" s="38"/>
      <c r="X17" s="39"/>
      <c r="Y17" s="39"/>
      <c r="Z17" s="39"/>
      <c r="AA17" s="39"/>
      <c r="AB17" s="40"/>
      <c r="AC17" s="38"/>
      <c r="AD17" s="39"/>
      <c r="AE17" s="39"/>
      <c r="AF17" s="39"/>
      <c r="AG17" s="39"/>
      <c r="AH17" s="39"/>
      <c r="AI17" s="40"/>
      <c r="AJ17" s="38"/>
      <c r="AK17" s="39"/>
      <c r="AL17" s="39"/>
      <c r="AM17" s="39"/>
      <c r="AN17" s="39"/>
      <c r="AO17" s="40"/>
      <c r="AP17" s="38"/>
      <c r="AQ17" s="39"/>
      <c r="AR17" s="39"/>
      <c r="AS17" s="39"/>
      <c r="AT17" s="39"/>
      <c r="AU17" s="39"/>
      <c r="AV17" s="40"/>
      <c r="AW17" s="38"/>
      <c r="AX17" s="39"/>
      <c r="AY17" s="39"/>
      <c r="AZ17" s="39"/>
      <c r="BA17" s="39"/>
      <c r="BB17" s="39"/>
      <c r="BC17" s="40"/>
      <c r="BD17" s="38"/>
      <c r="BE17" s="39"/>
      <c r="BF17" s="39"/>
      <c r="BG17" s="39"/>
      <c r="BH17" s="39"/>
      <c r="BI17" s="40"/>
      <c r="BJ17" s="38"/>
      <c r="BK17" s="39"/>
      <c r="BL17" s="39"/>
      <c r="BM17" s="39"/>
      <c r="BN17" s="39"/>
      <c r="BO17" s="39"/>
      <c r="BP17" s="39"/>
      <c r="BQ17" s="39"/>
      <c r="BR17" s="40"/>
      <c r="BS17" s="10"/>
      <c r="BT17" s="2"/>
      <c r="BU17" s="2"/>
      <c r="BV17" s="2"/>
    </row>
    <row r="18" spans="1:74" ht="27" customHeight="1" x14ac:dyDescent="0.2">
      <c r="A18" s="66" t="s">
        <v>25</v>
      </c>
      <c r="B18" s="66"/>
      <c r="C18" s="66"/>
      <c r="D18" s="66"/>
      <c r="E18" s="66"/>
      <c r="F18" s="66"/>
      <c r="G18" s="66"/>
      <c r="H18" s="66"/>
      <c r="I18" s="66"/>
      <c r="J18" s="66"/>
      <c r="K18" s="66"/>
      <c r="L18" s="42">
        <v>4010</v>
      </c>
      <c r="M18" s="42"/>
      <c r="N18" s="42"/>
      <c r="O18" s="59"/>
      <c r="P18" s="32">
        <v>0</v>
      </c>
      <c r="Q18" s="33"/>
      <c r="R18" s="33"/>
      <c r="S18" s="33"/>
      <c r="T18" s="33"/>
      <c r="U18" s="33"/>
      <c r="V18" s="34"/>
      <c r="W18" s="32">
        <v>0</v>
      </c>
      <c r="X18" s="33"/>
      <c r="Y18" s="33"/>
      <c r="Z18" s="33"/>
      <c r="AA18" s="33"/>
      <c r="AB18" s="34"/>
      <c r="AC18" s="32">
        <v>0</v>
      </c>
      <c r="AD18" s="33"/>
      <c r="AE18" s="33"/>
      <c r="AF18" s="33"/>
      <c r="AG18" s="33"/>
      <c r="AH18" s="33"/>
      <c r="AI18" s="34"/>
      <c r="AJ18" s="32">
        <v>0</v>
      </c>
      <c r="AK18" s="33"/>
      <c r="AL18" s="33"/>
      <c r="AM18" s="33"/>
      <c r="AN18" s="33"/>
      <c r="AO18" s="34"/>
      <c r="AP18" s="32">
        <v>0</v>
      </c>
      <c r="AQ18" s="33"/>
      <c r="AR18" s="33"/>
      <c r="AS18" s="33"/>
      <c r="AT18" s="33"/>
      <c r="AU18" s="33"/>
      <c r="AV18" s="34"/>
      <c r="AW18" s="32">
        <v>0</v>
      </c>
      <c r="AX18" s="33"/>
      <c r="AY18" s="33"/>
      <c r="AZ18" s="33"/>
      <c r="BA18" s="33"/>
      <c r="BB18" s="33"/>
      <c r="BC18" s="34"/>
      <c r="BD18" s="32">
        <v>0</v>
      </c>
      <c r="BE18" s="33"/>
      <c r="BF18" s="33"/>
      <c r="BG18" s="33"/>
      <c r="BH18" s="33"/>
      <c r="BI18" s="34"/>
      <c r="BJ18" s="32">
        <f t="shared" ref="BJ18:BJ28" si="0">SUM(P18,W18,AC18,AJ18,AP18,AW18,BD18)</f>
        <v>0</v>
      </c>
      <c r="BK18" s="33"/>
      <c r="BL18" s="33"/>
      <c r="BM18" s="33"/>
      <c r="BN18" s="33"/>
      <c r="BO18" s="33"/>
      <c r="BP18" s="33"/>
      <c r="BQ18" s="33"/>
      <c r="BR18" s="34"/>
      <c r="BS18" s="11"/>
      <c r="BT18" s="2"/>
      <c r="BU18" s="2"/>
      <c r="BV18" s="2"/>
    </row>
    <row r="19" spans="1:74" ht="13.5" customHeight="1" x14ac:dyDescent="0.2">
      <c r="A19" s="81" t="s">
        <v>26</v>
      </c>
      <c r="B19" s="81"/>
      <c r="C19" s="81"/>
      <c r="D19" s="81"/>
      <c r="E19" s="81"/>
      <c r="F19" s="81"/>
      <c r="G19" s="81"/>
      <c r="H19" s="81"/>
      <c r="I19" s="81"/>
      <c r="J19" s="81"/>
      <c r="K19" s="81"/>
      <c r="L19" s="42">
        <v>4090</v>
      </c>
      <c r="M19" s="42"/>
      <c r="N19" s="42"/>
      <c r="O19" s="59"/>
      <c r="P19" s="32">
        <v>0</v>
      </c>
      <c r="Q19" s="33"/>
      <c r="R19" s="33"/>
      <c r="S19" s="33"/>
      <c r="T19" s="33"/>
      <c r="U19" s="33"/>
      <c r="V19" s="34"/>
      <c r="W19" s="32">
        <v>0</v>
      </c>
      <c r="X19" s="33"/>
      <c r="Y19" s="33"/>
      <c r="Z19" s="33"/>
      <c r="AA19" s="33"/>
      <c r="AB19" s="34"/>
      <c r="AC19" s="32">
        <v>0</v>
      </c>
      <c r="AD19" s="33"/>
      <c r="AE19" s="33"/>
      <c r="AF19" s="33"/>
      <c r="AG19" s="33"/>
      <c r="AH19" s="33"/>
      <c r="AI19" s="34"/>
      <c r="AJ19" s="32">
        <v>0</v>
      </c>
      <c r="AK19" s="33"/>
      <c r="AL19" s="33"/>
      <c r="AM19" s="33"/>
      <c r="AN19" s="33"/>
      <c r="AO19" s="34"/>
      <c r="AP19" s="32">
        <v>0</v>
      </c>
      <c r="AQ19" s="33"/>
      <c r="AR19" s="33"/>
      <c r="AS19" s="33"/>
      <c r="AT19" s="33"/>
      <c r="AU19" s="33"/>
      <c r="AV19" s="34"/>
      <c r="AW19" s="32">
        <v>0</v>
      </c>
      <c r="AX19" s="33"/>
      <c r="AY19" s="33"/>
      <c r="AZ19" s="33"/>
      <c r="BA19" s="33"/>
      <c r="BB19" s="33"/>
      <c r="BC19" s="34"/>
      <c r="BD19" s="32">
        <v>0</v>
      </c>
      <c r="BE19" s="33"/>
      <c r="BF19" s="33"/>
      <c r="BG19" s="33"/>
      <c r="BH19" s="33"/>
      <c r="BI19" s="34"/>
      <c r="BJ19" s="32">
        <f t="shared" si="0"/>
        <v>0</v>
      </c>
      <c r="BK19" s="33"/>
      <c r="BL19" s="33"/>
      <c r="BM19" s="33"/>
      <c r="BN19" s="33"/>
      <c r="BO19" s="33"/>
      <c r="BP19" s="33"/>
      <c r="BQ19" s="33"/>
      <c r="BR19" s="34"/>
      <c r="BS19" s="10"/>
      <c r="BT19" s="2"/>
      <c r="BU19" s="2"/>
      <c r="BV19" s="2"/>
    </row>
    <row r="20" spans="1:74" ht="39" customHeight="1" x14ac:dyDescent="0.2">
      <c r="A20" s="70" t="s">
        <v>27</v>
      </c>
      <c r="B20" s="70"/>
      <c r="C20" s="70"/>
      <c r="D20" s="70"/>
      <c r="E20" s="70"/>
      <c r="F20" s="70"/>
      <c r="G20" s="70"/>
      <c r="H20" s="70"/>
      <c r="I20" s="70"/>
      <c r="J20" s="70"/>
      <c r="K20" s="70"/>
      <c r="L20" s="55">
        <v>4095</v>
      </c>
      <c r="M20" s="55"/>
      <c r="N20" s="55"/>
      <c r="O20" s="56"/>
      <c r="P20" s="32">
        <f>SUM(P14,P16,P18,P19)</f>
        <v>1800000</v>
      </c>
      <c r="Q20" s="33"/>
      <c r="R20" s="33"/>
      <c r="S20" s="33"/>
      <c r="T20" s="33"/>
      <c r="U20" s="33"/>
      <c r="V20" s="34"/>
      <c r="W20" s="32">
        <f>SUM(W14,W16,W18,W19)</f>
        <v>0</v>
      </c>
      <c r="X20" s="33"/>
      <c r="Y20" s="33"/>
      <c r="Z20" s="33"/>
      <c r="AA20" s="33"/>
      <c r="AB20" s="34"/>
      <c r="AC20" s="32">
        <f>SUM(AC14,AC16,AC18,AC19)</f>
        <v>11192000</v>
      </c>
      <c r="AD20" s="33"/>
      <c r="AE20" s="33"/>
      <c r="AF20" s="33"/>
      <c r="AG20" s="33"/>
      <c r="AH20" s="33"/>
      <c r="AI20" s="34"/>
      <c r="AJ20" s="32">
        <f>SUM(AJ14,AJ16,AJ18,AJ19)</f>
        <v>0</v>
      </c>
      <c r="AK20" s="33"/>
      <c r="AL20" s="33"/>
      <c r="AM20" s="33"/>
      <c r="AN20" s="33"/>
      <c r="AO20" s="34"/>
      <c r="AP20" s="32">
        <f>SUM(AP14,AP16,AP18,AP19)</f>
        <v>-1506000</v>
      </c>
      <c r="AQ20" s="33"/>
      <c r="AR20" s="33"/>
      <c r="AS20" s="33"/>
      <c r="AT20" s="33"/>
      <c r="AU20" s="33"/>
      <c r="AV20" s="34"/>
      <c r="AW20" s="32">
        <f>SUM(AW14,AW16,AW18,AW19)</f>
        <v>0</v>
      </c>
      <c r="AX20" s="33"/>
      <c r="AY20" s="33"/>
      <c r="AZ20" s="33"/>
      <c r="BA20" s="33"/>
      <c r="BB20" s="33"/>
      <c r="BC20" s="34"/>
      <c r="BD20" s="32">
        <f>SUM(BD14,BD16,BD18,BD19)</f>
        <v>0</v>
      </c>
      <c r="BE20" s="33"/>
      <c r="BF20" s="33"/>
      <c r="BG20" s="33"/>
      <c r="BH20" s="33"/>
      <c r="BI20" s="34"/>
      <c r="BJ20" s="32">
        <f t="shared" si="0"/>
        <v>11486000</v>
      </c>
      <c r="BK20" s="33"/>
      <c r="BL20" s="33"/>
      <c r="BM20" s="33"/>
      <c r="BN20" s="33"/>
      <c r="BO20" s="33"/>
      <c r="BP20" s="33"/>
      <c r="BQ20" s="33"/>
      <c r="BR20" s="34"/>
      <c r="BS20" s="11"/>
      <c r="BT20" s="2"/>
      <c r="BU20" s="2"/>
      <c r="BV20" s="2"/>
    </row>
    <row r="21" spans="1:74" ht="53.25" customHeight="1" x14ac:dyDescent="0.2">
      <c r="A21" s="57" t="s">
        <v>28</v>
      </c>
      <c r="B21" s="57"/>
      <c r="C21" s="57"/>
      <c r="D21" s="57"/>
      <c r="E21" s="57"/>
      <c r="F21" s="57"/>
      <c r="G21" s="57"/>
      <c r="H21" s="57"/>
      <c r="I21" s="57"/>
      <c r="J21" s="57"/>
      <c r="K21" s="57"/>
      <c r="L21" s="55">
        <v>4100</v>
      </c>
      <c r="M21" s="55"/>
      <c r="N21" s="55"/>
      <c r="O21" s="56"/>
      <c r="P21" s="32">
        <v>0</v>
      </c>
      <c r="Q21" s="33"/>
      <c r="R21" s="33"/>
      <c r="S21" s="33"/>
      <c r="T21" s="33"/>
      <c r="U21" s="33"/>
      <c r="V21" s="34"/>
      <c r="W21" s="32">
        <v>0</v>
      </c>
      <c r="X21" s="33"/>
      <c r="Y21" s="33"/>
      <c r="Z21" s="33"/>
      <c r="AA21" s="33"/>
      <c r="AB21" s="34"/>
      <c r="AC21" s="32">
        <v>0</v>
      </c>
      <c r="AD21" s="33"/>
      <c r="AE21" s="33"/>
      <c r="AF21" s="33"/>
      <c r="AG21" s="33"/>
      <c r="AH21" s="33"/>
      <c r="AI21" s="34"/>
      <c r="AJ21" s="32">
        <v>0</v>
      </c>
      <c r="AK21" s="33"/>
      <c r="AL21" s="33"/>
      <c r="AM21" s="33"/>
      <c r="AN21" s="33"/>
      <c r="AO21" s="34"/>
      <c r="AP21" s="32">
        <v>32000</v>
      </c>
      <c r="AQ21" s="33"/>
      <c r="AR21" s="33"/>
      <c r="AS21" s="33"/>
      <c r="AT21" s="33"/>
      <c r="AU21" s="33"/>
      <c r="AV21" s="34"/>
      <c r="AW21" s="32">
        <v>0</v>
      </c>
      <c r="AX21" s="33"/>
      <c r="AY21" s="33"/>
      <c r="AZ21" s="33"/>
      <c r="BA21" s="33"/>
      <c r="BB21" s="33"/>
      <c r="BC21" s="34"/>
      <c r="BD21" s="32">
        <v>0</v>
      </c>
      <c r="BE21" s="33"/>
      <c r="BF21" s="33"/>
      <c r="BG21" s="33"/>
      <c r="BH21" s="33"/>
      <c r="BI21" s="34"/>
      <c r="BJ21" s="32">
        <f t="shared" si="0"/>
        <v>32000</v>
      </c>
      <c r="BK21" s="33"/>
      <c r="BL21" s="33"/>
      <c r="BM21" s="33"/>
      <c r="BN21" s="33"/>
      <c r="BO21" s="33"/>
      <c r="BP21" s="33"/>
      <c r="BQ21" s="33"/>
      <c r="BR21" s="34"/>
      <c r="BS21" s="11"/>
      <c r="BT21" s="2"/>
      <c r="BU21" s="2"/>
      <c r="BV21" s="2"/>
    </row>
    <row r="22" spans="1:74" ht="53.25" customHeight="1" x14ac:dyDescent="0.2">
      <c r="A22" s="58" t="s">
        <v>29</v>
      </c>
      <c r="B22" s="58"/>
      <c r="C22" s="58"/>
      <c r="D22" s="58"/>
      <c r="E22" s="58"/>
      <c r="F22" s="58"/>
      <c r="G22" s="58"/>
      <c r="H22" s="58"/>
      <c r="I22" s="58"/>
      <c r="J22" s="58"/>
      <c r="K22" s="58"/>
      <c r="L22" s="55">
        <v>4110</v>
      </c>
      <c r="M22" s="55"/>
      <c r="N22" s="55"/>
      <c r="O22" s="56"/>
      <c r="P22" s="32">
        <v>0</v>
      </c>
      <c r="Q22" s="33"/>
      <c r="R22" s="33"/>
      <c r="S22" s="33"/>
      <c r="T22" s="33"/>
      <c r="U22" s="33"/>
      <c r="V22" s="34"/>
      <c r="W22" s="32">
        <v>0</v>
      </c>
      <c r="X22" s="33"/>
      <c r="Y22" s="33"/>
      <c r="Z22" s="33"/>
      <c r="AA22" s="33"/>
      <c r="AB22" s="34"/>
      <c r="AC22" s="32"/>
      <c r="AD22" s="33"/>
      <c r="AE22" s="33"/>
      <c r="AF22" s="33"/>
      <c r="AG22" s="33"/>
      <c r="AH22" s="33"/>
      <c r="AI22" s="34"/>
      <c r="AJ22" s="32">
        <v>0</v>
      </c>
      <c r="AK22" s="33"/>
      <c r="AL22" s="33"/>
      <c r="AM22" s="33"/>
      <c r="AN22" s="33"/>
      <c r="AO22" s="34"/>
      <c r="AP22" s="32">
        <v>0</v>
      </c>
      <c r="AQ22" s="33"/>
      <c r="AR22" s="33"/>
      <c r="AS22" s="33"/>
      <c r="AT22" s="33"/>
      <c r="AU22" s="33"/>
      <c r="AV22" s="34"/>
      <c r="AW22" s="32">
        <v>0</v>
      </c>
      <c r="AX22" s="33"/>
      <c r="AY22" s="33"/>
      <c r="AZ22" s="33"/>
      <c r="BA22" s="33"/>
      <c r="BB22" s="33"/>
      <c r="BC22" s="34"/>
      <c r="BD22" s="32">
        <v>0</v>
      </c>
      <c r="BE22" s="33"/>
      <c r="BF22" s="33"/>
      <c r="BG22" s="33"/>
      <c r="BH22" s="33"/>
      <c r="BI22" s="34"/>
      <c r="BJ22" s="32">
        <f t="shared" si="0"/>
        <v>0</v>
      </c>
      <c r="BK22" s="33"/>
      <c r="BL22" s="33"/>
      <c r="BM22" s="33"/>
      <c r="BN22" s="33"/>
      <c r="BO22" s="33"/>
      <c r="BP22" s="33"/>
      <c r="BQ22" s="33"/>
      <c r="BR22" s="34"/>
      <c r="BS22" s="11"/>
      <c r="BT22" s="2"/>
      <c r="BU22" s="2"/>
      <c r="BV22" s="2"/>
    </row>
    <row r="23" spans="1:74" ht="39.75" customHeight="1" outlineLevel="1" x14ac:dyDescent="0.2">
      <c r="A23" s="60" t="s">
        <v>30</v>
      </c>
      <c r="B23" s="60"/>
      <c r="C23" s="60"/>
      <c r="D23" s="60"/>
      <c r="E23" s="60"/>
      <c r="F23" s="60"/>
      <c r="G23" s="60"/>
      <c r="H23" s="60"/>
      <c r="I23" s="60"/>
      <c r="J23" s="60"/>
      <c r="K23" s="60"/>
      <c r="L23" s="42" t="s">
        <v>31</v>
      </c>
      <c r="M23" s="42"/>
      <c r="N23" s="42"/>
      <c r="O23" s="59"/>
      <c r="P23" s="29">
        <v>0</v>
      </c>
      <c r="Q23" s="30"/>
      <c r="R23" s="30"/>
      <c r="S23" s="30"/>
      <c r="T23" s="30"/>
      <c r="U23" s="30"/>
      <c r="V23" s="31"/>
      <c r="W23" s="29">
        <v>0</v>
      </c>
      <c r="X23" s="30"/>
      <c r="Y23" s="30"/>
      <c r="Z23" s="30"/>
      <c r="AA23" s="30"/>
      <c r="AB23" s="31"/>
      <c r="AC23" s="29">
        <v>0</v>
      </c>
      <c r="AD23" s="30"/>
      <c r="AE23" s="30"/>
      <c r="AF23" s="30"/>
      <c r="AG23" s="30"/>
      <c r="AH23" s="30"/>
      <c r="AI23" s="31"/>
      <c r="AJ23" s="29">
        <v>0</v>
      </c>
      <c r="AK23" s="30"/>
      <c r="AL23" s="30"/>
      <c r="AM23" s="30"/>
      <c r="AN23" s="30"/>
      <c r="AO23" s="31"/>
      <c r="AP23" s="29">
        <v>0</v>
      </c>
      <c r="AQ23" s="30"/>
      <c r="AR23" s="30"/>
      <c r="AS23" s="30"/>
      <c r="AT23" s="30"/>
      <c r="AU23" s="30"/>
      <c r="AV23" s="31"/>
      <c r="AW23" s="29">
        <v>0</v>
      </c>
      <c r="AX23" s="30"/>
      <c r="AY23" s="30"/>
      <c r="AZ23" s="30"/>
      <c r="BA23" s="30"/>
      <c r="BB23" s="30"/>
      <c r="BC23" s="31"/>
      <c r="BD23" s="29">
        <v>0</v>
      </c>
      <c r="BE23" s="30"/>
      <c r="BF23" s="30"/>
      <c r="BG23" s="30"/>
      <c r="BH23" s="30"/>
      <c r="BI23" s="31"/>
      <c r="BJ23" s="32">
        <f t="shared" si="0"/>
        <v>0</v>
      </c>
      <c r="BK23" s="33"/>
      <c r="BL23" s="33"/>
      <c r="BM23" s="33"/>
      <c r="BN23" s="33"/>
      <c r="BO23" s="33"/>
      <c r="BP23" s="33"/>
      <c r="BQ23" s="33"/>
      <c r="BR23" s="34"/>
      <c r="BS23" s="11"/>
      <c r="BT23" s="2"/>
      <c r="BU23" s="2"/>
      <c r="BV23" s="12"/>
    </row>
    <row r="24" spans="1:74" ht="39.75" customHeight="1" outlineLevel="1" x14ac:dyDescent="0.2">
      <c r="A24" s="60" t="s">
        <v>32</v>
      </c>
      <c r="B24" s="60"/>
      <c r="C24" s="60"/>
      <c r="D24" s="60"/>
      <c r="E24" s="60"/>
      <c r="F24" s="60"/>
      <c r="G24" s="60"/>
      <c r="H24" s="60"/>
      <c r="I24" s="60"/>
      <c r="J24" s="60"/>
      <c r="K24" s="60"/>
      <c r="L24" s="42" t="s">
        <v>33</v>
      </c>
      <c r="M24" s="42"/>
      <c r="N24" s="42"/>
      <c r="O24" s="59"/>
      <c r="P24" s="29">
        <v>0</v>
      </c>
      <c r="Q24" s="30"/>
      <c r="R24" s="30"/>
      <c r="S24" s="30"/>
      <c r="T24" s="30"/>
      <c r="U24" s="30"/>
      <c r="V24" s="31"/>
      <c r="W24" s="29">
        <v>0</v>
      </c>
      <c r="X24" s="30"/>
      <c r="Y24" s="30"/>
      <c r="Z24" s="30"/>
      <c r="AA24" s="30"/>
      <c r="AB24" s="31"/>
      <c r="AC24" s="29">
        <v>0</v>
      </c>
      <c r="AD24" s="30"/>
      <c r="AE24" s="30"/>
      <c r="AF24" s="30"/>
      <c r="AG24" s="30"/>
      <c r="AH24" s="30"/>
      <c r="AI24" s="31"/>
      <c r="AJ24" s="29">
        <v>0</v>
      </c>
      <c r="AK24" s="30"/>
      <c r="AL24" s="30"/>
      <c r="AM24" s="30"/>
      <c r="AN24" s="30"/>
      <c r="AO24" s="31"/>
      <c r="AP24" s="29">
        <v>0</v>
      </c>
      <c r="AQ24" s="30"/>
      <c r="AR24" s="30"/>
      <c r="AS24" s="30"/>
      <c r="AT24" s="30"/>
      <c r="AU24" s="30"/>
      <c r="AV24" s="31"/>
      <c r="AW24" s="29">
        <v>0</v>
      </c>
      <c r="AX24" s="30"/>
      <c r="AY24" s="30"/>
      <c r="AZ24" s="30"/>
      <c r="BA24" s="30"/>
      <c r="BB24" s="30"/>
      <c r="BC24" s="31"/>
      <c r="BD24" s="29">
        <v>0</v>
      </c>
      <c r="BE24" s="30"/>
      <c r="BF24" s="30"/>
      <c r="BG24" s="30"/>
      <c r="BH24" s="30"/>
      <c r="BI24" s="31"/>
      <c r="BJ24" s="32">
        <f t="shared" si="0"/>
        <v>0</v>
      </c>
      <c r="BK24" s="33"/>
      <c r="BL24" s="33"/>
      <c r="BM24" s="33"/>
      <c r="BN24" s="33"/>
      <c r="BO24" s="33"/>
      <c r="BP24" s="33"/>
      <c r="BQ24" s="33"/>
      <c r="BR24" s="34"/>
      <c r="BS24" s="11"/>
      <c r="BT24" s="2"/>
      <c r="BU24" s="2"/>
      <c r="BV24" s="12"/>
    </row>
    <row r="25" spans="1:74" ht="29.25" customHeight="1" outlineLevel="1" x14ac:dyDescent="0.2">
      <c r="A25" s="60" t="s">
        <v>34</v>
      </c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42" t="s">
        <v>35</v>
      </c>
      <c r="M25" s="42"/>
      <c r="N25" s="42"/>
      <c r="O25" s="59"/>
      <c r="P25" s="29">
        <v>0</v>
      </c>
      <c r="Q25" s="30"/>
      <c r="R25" s="30"/>
      <c r="S25" s="30"/>
      <c r="T25" s="30"/>
      <c r="U25" s="30"/>
      <c r="V25" s="31"/>
      <c r="W25" s="29">
        <v>0</v>
      </c>
      <c r="X25" s="30"/>
      <c r="Y25" s="30"/>
      <c r="Z25" s="30"/>
      <c r="AA25" s="30"/>
      <c r="AB25" s="31"/>
      <c r="AC25" s="29">
        <v>0</v>
      </c>
      <c r="AD25" s="30"/>
      <c r="AE25" s="30"/>
      <c r="AF25" s="30"/>
      <c r="AG25" s="30"/>
      <c r="AH25" s="30"/>
      <c r="AI25" s="31"/>
      <c r="AJ25" s="29">
        <v>0</v>
      </c>
      <c r="AK25" s="30"/>
      <c r="AL25" s="30"/>
      <c r="AM25" s="30"/>
      <c r="AN25" s="30"/>
      <c r="AO25" s="31"/>
      <c r="AP25" s="29">
        <v>0</v>
      </c>
      <c r="AQ25" s="30"/>
      <c r="AR25" s="30"/>
      <c r="AS25" s="30"/>
      <c r="AT25" s="30"/>
      <c r="AU25" s="30"/>
      <c r="AV25" s="31"/>
      <c r="AW25" s="29">
        <v>0</v>
      </c>
      <c r="AX25" s="30"/>
      <c r="AY25" s="30"/>
      <c r="AZ25" s="30"/>
      <c r="BA25" s="30"/>
      <c r="BB25" s="30"/>
      <c r="BC25" s="31"/>
      <c r="BD25" s="29">
        <v>0</v>
      </c>
      <c r="BE25" s="30"/>
      <c r="BF25" s="30"/>
      <c r="BG25" s="30"/>
      <c r="BH25" s="30"/>
      <c r="BI25" s="31"/>
      <c r="BJ25" s="32">
        <f t="shared" si="0"/>
        <v>0</v>
      </c>
      <c r="BK25" s="33"/>
      <c r="BL25" s="33"/>
      <c r="BM25" s="33"/>
      <c r="BN25" s="33"/>
      <c r="BO25" s="33"/>
      <c r="BP25" s="33"/>
      <c r="BQ25" s="33"/>
      <c r="BR25" s="34"/>
      <c r="BS25" s="11"/>
      <c r="BT25" s="2"/>
      <c r="BU25" s="2"/>
      <c r="BV25" s="12"/>
    </row>
    <row r="26" spans="1:74" ht="80.25" customHeight="1" outlineLevel="1" x14ac:dyDescent="0.2">
      <c r="A26" s="60" t="s">
        <v>36</v>
      </c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42" t="s">
        <v>37</v>
      </c>
      <c r="M26" s="42"/>
      <c r="N26" s="42"/>
      <c r="O26" s="59"/>
      <c r="P26" s="29">
        <v>0</v>
      </c>
      <c r="Q26" s="30"/>
      <c r="R26" s="30"/>
      <c r="S26" s="30"/>
      <c r="T26" s="30"/>
      <c r="U26" s="30"/>
      <c r="V26" s="31"/>
      <c r="W26" s="29">
        <v>0</v>
      </c>
      <c r="X26" s="30"/>
      <c r="Y26" s="30"/>
      <c r="Z26" s="30"/>
      <c r="AA26" s="30"/>
      <c r="AB26" s="31"/>
      <c r="AC26" s="29">
        <v>0</v>
      </c>
      <c r="AD26" s="30"/>
      <c r="AE26" s="30"/>
      <c r="AF26" s="30"/>
      <c r="AG26" s="30"/>
      <c r="AH26" s="30"/>
      <c r="AI26" s="31"/>
      <c r="AJ26" s="29">
        <v>0</v>
      </c>
      <c r="AK26" s="30"/>
      <c r="AL26" s="30"/>
      <c r="AM26" s="30"/>
      <c r="AN26" s="30"/>
      <c r="AO26" s="31"/>
      <c r="AP26" s="29">
        <v>0</v>
      </c>
      <c r="AQ26" s="30"/>
      <c r="AR26" s="30"/>
      <c r="AS26" s="30"/>
      <c r="AT26" s="30"/>
      <c r="AU26" s="30"/>
      <c r="AV26" s="31"/>
      <c r="AW26" s="29">
        <v>0</v>
      </c>
      <c r="AX26" s="30"/>
      <c r="AY26" s="30"/>
      <c r="AZ26" s="30"/>
      <c r="BA26" s="30"/>
      <c r="BB26" s="30"/>
      <c r="BC26" s="31"/>
      <c r="BD26" s="29">
        <v>0</v>
      </c>
      <c r="BE26" s="30"/>
      <c r="BF26" s="30"/>
      <c r="BG26" s="30"/>
      <c r="BH26" s="30"/>
      <c r="BI26" s="31"/>
      <c r="BJ26" s="32">
        <f t="shared" si="0"/>
        <v>0</v>
      </c>
      <c r="BK26" s="33"/>
      <c r="BL26" s="33"/>
      <c r="BM26" s="33"/>
      <c r="BN26" s="33"/>
      <c r="BO26" s="33"/>
      <c r="BP26" s="33"/>
      <c r="BQ26" s="33"/>
      <c r="BR26" s="34"/>
      <c r="BS26" s="11"/>
      <c r="BT26" s="2"/>
      <c r="BU26" s="2"/>
      <c r="BV26" s="12"/>
    </row>
    <row r="27" spans="1:74" ht="27.75" customHeight="1" outlineLevel="1" x14ac:dyDescent="0.2">
      <c r="A27" s="60" t="s">
        <v>38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42" t="s">
        <v>39</v>
      </c>
      <c r="M27" s="42"/>
      <c r="N27" s="42"/>
      <c r="O27" s="59"/>
      <c r="P27" s="29">
        <v>0</v>
      </c>
      <c r="Q27" s="30"/>
      <c r="R27" s="30"/>
      <c r="S27" s="30"/>
      <c r="T27" s="30"/>
      <c r="U27" s="30"/>
      <c r="V27" s="31"/>
      <c r="W27" s="29">
        <v>0</v>
      </c>
      <c r="X27" s="30"/>
      <c r="Y27" s="30"/>
      <c r="Z27" s="30"/>
      <c r="AA27" s="30"/>
      <c r="AB27" s="31"/>
      <c r="AC27" s="29"/>
      <c r="AD27" s="30"/>
      <c r="AE27" s="30"/>
      <c r="AF27" s="30"/>
      <c r="AG27" s="30"/>
      <c r="AH27" s="30"/>
      <c r="AI27" s="31"/>
      <c r="AJ27" s="29">
        <v>0</v>
      </c>
      <c r="AK27" s="30"/>
      <c r="AL27" s="30"/>
      <c r="AM27" s="30"/>
      <c r="AN27" s="30"/>
      <c r="AO27" s="31"/>
      <c r="AP27" s="29">
        <v>0</v>
      </c>
      <c r="AQ27" s="30"/>
      <c r="AR27" s="30"/>
      <c r="AS27" s="30"/>
      <c r="AT27" s="30"/>
      <c r="AU27" s="30"/>
      <c r="AV27" s="31"/>
      <c r="AW27" s="29">
        <v>0</v>
      </c>
      <c r="AX27" s="30"/>
      <c r="AY27" s="30"/>
      <c r="AZ27" s="30"/>
      <c r="BA27" s="30"/>
      <c r="BB27" s="30"/>
      <c r="BC27" s="31"/>
      <c r="BD27" s="29">
        <v>0</v>
      </c>
      <c r="BE27" s="30"/>
      <c r="BF27" s="30"/>
      <c r="BG27" s="30"/>
      <c r="BH27" s="30"/>
      <c r="BI27" s="31"/>
      <c r="BJ27" s="32">
        <f t="shared" si="0"/>
        <v>0</v>
      </c>
      <c r="BK27" s="33"/>
      <c r="BL27" s="33"/>
      <c r="BM27" s="33"/>
      <c r="BN27" s="33"/>
      <c r="BO27" s="33"/>
      <c r="BP27" s="33"/>
      <c r="BQ27" s="33"/>
      <c r="BR27" s="34"/>
      <c r="BS27" s="11"/>
      <c r="BT27" s="2"/>
      <c r="BU27" s="2"/>
      <c r="BV27" s="12"/>
    </row>
    <row r="28" spans="1:74" ht="27.75" customHeight="1" x14ac:dyDescent="0.2">
      <c r="A28" s="75" t="s">
        <v>40</v>
      </c>
      <c r="B28" s="76"/>
      <c r="C28" s="76"/>
      <c r="D28" s="76"/>
      <c r="E28" s="76"/>
      <c r="F28" s="76"/>
      <c r="G28" s="76"/>
      <c r="H28" s="76"/>
      <c r="I28" s="76"/>
      <c r="J28" s="76"/>
      <c r="K28" s="77"/>
      <c r="L28" s="71">
        <v>4200</v>
      </c>
      <c r="M28" s="71"/>
      <c r="N28" s="71"/>
      <c r="O28" s="72"/>
      <c r="P28" s="35">
        <v>0</v>
      </c>
      <c r="Q28" s="36"/>
      <c r="R28" s="36"/>
      <c r="S28" s="36"/>
      <c r="T28" s="36"/>
      <c r="U28" s="36"/>
      <c r="V28" s="37"/>
      <c r="W28" s="35">
        <v>0</v>
      </c>
      <c r="X28" s="36"/>
      <c r="Y28" s="36"/>
      <c r="Z28" s="36"/>
      <c r="AA28" s="36"/>
      <c r="AB28" s="37"/>
      <c r="AC28" s="35">
        <v>0</v>
      </c>
      <c r="AD28" s="36"/>
      <c r="AE28" s="36"/>
      <c r="AF28" s="36"/>
      <c r="AG28" s="36"/>
      <c r="AH28" s="36"/>
      <c r="AI28" s="37"/>
      <c r="AJ28" s="35">
        <v>0</v>
      </c>
      <c r="AK28" s="36"/>
      <c r="AL28" s="36"/>
      <c r="AM28" s="36"/>
      <c r="AN28" s="36"/>
      <c r="AO28" s="37"/>
      <c r="AP28" s="35">
        <v>0</v>
      </c>
      <c r="AQ28" s="36"/>
      <c r="AR28" s="36"/>
      <c r="AS28" s="36"/>
      <c r="AT28" s="36"/>
      <c r="AU28" s="36"/>
      <c r="AV28" s="37"/>
      <c r="AW28" s="35">
        <v>0</v>
      </c>
      <c r="AX28" s="36"/>
      <c r="AY28" s="36"/>
      <c r="AZ28" s="36"/>
      <c r="BA28" s="36"/>
      <c r="BB28" s="36"/>
      <c r="BC28" s="37"/>
      <c r="BD28" s="35">
        <v>0</v>
      </c>
      <c r="BE28" s="36"/>
      <c r="BF28" s="36"/>
      <c r="BG28" s="36"/>
      <c r="BH28" s="36"/>
      <c r="BI28" s="37"/>
      <c r="BJ28" s="35">
        <f t="shared" si="0"/>
        <v>0</v>
      </c>
      <c r="BK28" s="36"/>
      <c r="BL28" s="36"/>
      <c r="BM28" s="36"/>
      <c r="BN28" s="36"/>
      <c r="BO28" s="36"/>
      <c r="BP28" s="36"/>
      <c r="BQ28" s="36"/>
      <c r="BR28" s="37"/>
      <c r="BS28" s="11"/>
      <c r="BT28" s="2"/>
      <c r="BU28" s="2"/>
      <c r="BV28" s="2"/>
    </row>
    <row r="29" spans="1:74" ht="27" customHeight="1" x14ac:dyDescent="0.2">
      <c r="A29" s="78" t="s">
        <v>41</v>
      </c>
      <c r="B29" s="79"/>
      <c r="C29" s="79"/>
      <c r="D29" s="79"/>
      <c r="E29" s="79"/>
      <c r="F29" s="79"/>
      <c r="G29" s="79"/>
      <c r="H29" s="79"/>
      <c r="I29" s="79"/>
      <c r="J29" s="79"/>
      <c r="K29" s="80"/>
      <c r="L29" s="73"/>
      <c r="M29" s="73"/>
      <c r="N29" s="73"/>
      <c r="O29" s="74"/>
      <c r="P29" s="38"/>
      <c r="Q29" s="39"/>
      <c r="R29" s="39"/>
      <c r="S29" s="39"/>
      <c r="T29" s="39"/>
      <c r="U29" s="39"/>
      <c r="V29" s="40"/>
      <c r="W29" s="38"/>
      <c r="X29" s="39"/>
      <c r="Y29" s="39"/>
      <c r="Z29" s="39"/>
      <c r="AA29" s="39"/>
      <c r="AB29" s="40"/>
      <c r="AC29" s="38"/>
      <c r="AD29" s="39"/>
      <c r="AE29" s="39"/>
      <c r="AF29" s="39"/>
      <c r="AG29" s="39"/>
      <c r="AH29" s="39"/>
      <c r="AI29" s="40"/>
      <c r="AJ29" s="38"/>
      <c r="AK29" s="39"/>
      <c r="AL29" s="39"/>
      <c r="AM29" s="39"/>
      <c r="AN29" s="39"/>
      <c r="AO29" s="40"/>
      <c r="AP29" s="38"/>
      <c r="AQ29" s="39"/>
      <c r="AR29" s="39"/>
      <c r="AS29" s="39"/>
      <c r="AT29" s="39"/>
      <c r="AU29" s="39"/>
      <c r="AV29" s="40"/>
      <c r="AW29" s="38"/>
      <c r="AX29" s="39"/>
      <c r="AY29" s="39"/>
      <c r="AZ29" s="39"/>
      <c r="BA29" s="39"/>
      <c r="BB29" s="39"/>
      <c r="BC29" s="40"/>
      <c r="BD29" s="38"/>
      <c r="BE29" s="39"/>
      <c r="BF29" s="39"/>
      <c r="BG29" s="39"/>
      <c r="BH29" s="39"/>
      <c r="BI29" s="40"/>
      <c r="BJ29" s="38"/>
      <c r="BK29" s="39"/>
      <c r="BL29" s="39"/>
      <c r="BM29" s="39"/>
      <c r="BN29" s="39"/>
      <c r="BO29" s="39"/>
      <c r="BP29" s="39"/>
      <c r="BQ29" s="39"/>
      <c r="BR29" s="40"/>
      <c r="BS29" s="11"/>
      <c r="BT29" s="2"/>
      <c r="BU29" s="2"/>
      <c r="BV29" s="2"/>
    </row>
    <row r="30" spans="1:74" ht="51" customHeight="1" x14ac:dyDescent="0.2">
      <c r="A30" s="66" t="s">
        <v>42</v>
      </c>
      <c r="B30" s="66"/>
      <c r="C30" s="66"/>
      <c r="D30" s="66"/>
      <c r="E30" s="66"/>
      <c r="F30" s="66"/>
      <c r="G30" s="66"/>
      <c r="H30" s="66"/>
      <c r="I30" s="66"/>
      <c r="J30" s="66"/>
      <c r="K30" s="66"/>
      <c r="L30" s="42">
        <v>4205</v>
      </c>
      <c r="M30" s="42"/>
      <c r="N30" s="42"/>
      <c r="O30" s="59"/>
      <c r="P30" s="32">
        <v>0</v>
      </c>
      <c r="Q30" s="33"/>
      <c r="R30" s="33"/>
      <c r="S30" s="33"/>
      <c r="T30" s="33"/>
      <c r="U30" s="33"/>
      <c r="V30" s="34"/>
      <c r="W30" s="32">
        <v>0</v>
      </c>
      <c r="X30" s="33"/>
      <c r="Y30" s="33"/>
      <c r="Z30" s="33"/>
      <c r="AA30" s="33"/>
      <c r="AB30" s="34"/>
      <c r="AC30" s="32">
        <v>0</v>
      </c>
      <c r="AD30" s="33"/>
      <c r="AE30" s="33"/>
      <c r="AF30" s="33"/>
      <c r="AG30" s="33"/>
      <c r="AH30" s="33"/>
      <c r="AI30" s="34"/>
      <c r="AJ30" s="32">
        <v>0</v>
      </c>
      <c r="AK30" s="33"/>
      <c r="AL30" s="33"/>
      <c r="AM30" s="33"/>
      <c r="AN30" s="33"/>
      <c r="AO30" s="34"/>
      <c r="AP30" s="32">
        <v>0</v>
      </c>
      <c r="AQ30" s="33"/>
      <c r="AR30" s="33"/>
      <c r="AS30" s="33"/>
      <c r="AT30" s="33"/>
      <c r="AU30" s="33"/>
      <c r="AV30" s="34"/>
      <c r="AW30" s="32">
        <v>0</v>
      </c>
      <c r="AX30" s="33"/>
      <c r="AY30" s="33"/>
      <c r="AZ30" s="33"/>
      <c r="BA30" s="33"/>
      <c r="BB30" s="33"/>
      <c r="BC30" s="34"/>
      <c r="BD30" s="32">
        <v>0</v>
      </c>
      <c r="BE30" s="33"/>
      <c r="BF30" s="33"/>
      <c r="BG30" s="33"/>
      <c r="BH30" s="33"/>
      <c r="BI30" s="34"/>
      <c r="BJ30" s="32">
        <f t="shared" ref="BJ30:BJ35" si="1">SUM(P30,W30,AC30,AJ30,AP30,AW30,BD30)</f>
        <v>0</v>
      </c>
      <c r="BK30" s="33"/>
      <c r="BL30" s="33"/>
      <c r="BM30" s="33"/>
      <c r="BN30" s="33"/>
      <c r="BO30" s="33"/>
      <c r="BP30" s="33"/>
      <c r="BQ30" s="33"/>
      <c r="BR30" s="34"/>
      <c r="BS30" s="11"/>
      <c r="BT30" s="2"/>
      <c r="BU30" s="2"/>
      <c r="BV30" s="2"/>
    </row>
    <row r="31" spans="1:74" ht="40.5" customHeight="1" x14ac:dyDescent="0.2">
      <c r="A31" s="67" t="s">
        <v>43</v>
      </c>
      <c r="B31" s="68"/>
      <c r="C31" s="68"/>
      <c r="D31" s="68"/>
      <c r="E31" s="68"/>
      <c r="F31" s="68"/>
      <c r="G31" s="68"/>
      <c r="H31" s="68"/>
      <c r="I31" s="68"/>
      <c r="J31" s="68"/>
      <c r="K31" s="69"/>
      <c r="L31" s="42">
        <v>4210</v>
      </c>
      <c r="M31" s="42"/>
      <c r="N31" s="42"/>
      <c r="O31" s="59"/>
      <c r="P31" s="32">
        <v>0</v>
      </c>
      <c r="Q31" s="33"/>
      <c r="R31" s="33"/>
      <c r="S31" s="33"/>
      <c r="T31" s="33"/>
      <c r="U31" s="33"/>
      <c r="V31" s="34"/>
      <c r="W31" s="32">
        <v>0</v>
      </c>
      <c r="X31" s="33"/>
      <c r="Y31" s="33"/>
      <c r="Z31" s="33"/>
      <c r="AA31" s="33"/>
      <c r="AB31" s="34"/>
      <c r="AC31" s="32">
        <v>0</v>
      </c>
      <c r="AD31" s="33"/>
      <c r="AE31" s="33"/>
      <c r="AF31" s="33"/>
      <c r="AG31" s="33"/>
      <c r="AH31" s="33"/>
      <c r="AI31" s="34"/>
      <c r="AJ31" s="32">
        <v>0</v>
      </c>
      <c r="AK31" s="33"/>
      <c r="AL31" s="33"/>
      <c r="AM31" s="33"/>
      <c r="AN31" s="33"/>
      <c r="AO31" s="34"/>
      <c r="AP31" s="32">
        <v>0</v>
      </c>
      <c r="AQ31" s="33"/>
      <c r="AR31" s="33"/>
      <c r="AS31" s="33"/>
      <c r="AT31" s="33"/>
      <c r="AU31" s="33"/>
      <c r="AV31" s="34"/>
      <c r="AW31" s="32">
        <v>0</v>
      </c>
      <c r="AX31" s="33"/>
      <c r="AY31" s="33"/>
      <c r="AZ31" s="33"/>
      <c r="BA31" s="33"/>
      <c r="BB31" s="33"/>
      <c r="BC31" s="34"/>
      <c r="BD31" s="32">
        <v>0</v>
      </c>
      <c r="BE31" s="33"/>
      <c r="BF31" s="33"/>
      <c r="BG31" s="33"/>
      <c r="BH31" s="33"/>
      <c r="BI31" s="34"/>
      <c r="BJ31" s="32">
        <f t="shared" si="1"/>
        <v>0</v>
      </c>
      <c r="BK31" s="33"/>
      <c r="BL31" s="33"/>
      <c r="BM31" s="33"/>
      <c r="BN31" s="33"/>
      <c r="BO31" s="33"/>
      <c r="BP31" s="33"/>
      <c r="BQ31" s="33"/>
      <c r="BR31" s="34"/>
      <c r="BS31" s="11"/>
      <c r="BT31" s="2"/>
      <c r="BU31" s="2"/>
      <c r="BV31" s="2"/>
    </row>
    <row r="32" spans="1:74" ht="82.5" customHeight="1" outlineLevel="1" x14ac:dyDescent="0.2">
      <c r="A32" s="67" t="s">
        <v>44</v>
      </c>
      <c r="B32" s="68"/>
      <c r="C32" s="68"/>
      <c r="D32" s="68"/>
      <c r="E32" s="68"/>
      <c r="F32" s="68"/>
      <c r="G32" s="68"/>
      <c r="H32" s="68"/>
      <c r="I32" s="68"/>
      <c r="J32" s="68"/>
      <c r="K32" s="69"/>
      <c r="L32" s="42" t="s">
        <v>45</v>
      </c>
      <c r="M32" s="42"/>
      <c r="N32" s="42"/>
      <c r="O32" s="59"/>
      <c r="P32" s="29">
        <v>0</v>
      </c>
      <c r="Q32" s="30"/>
      <c r="R32" s="30"/>
      <c r="S32" s="30"/>
      <c r="T32" s="30"/>
      <c r="U32" s="30"/>
      <c r="V32" s="31"/>
      <c r="W32" s="29">
        <v>0</v>
      </c>
      <c r="X32" s="30"/>
      <c r="Y32" s="30"/>
      <c r="Z32" s="30"/>
      <c r="AA32" s="30"/>
      <c r="AB32" s="31"/>
      <c r="AC32" s="29">
        <v>0</v>
      </c>
      <c r="AD32" s="30"/>
      <c r="AE32" s="30"/>
      <c r="AF32" s="30"/>
      <c r="AG32" s="30"/>
      <c r="AH32" s="30"/>
      <c r="AI32" s="31"/>
      <c r="AJ32" s="29">
        <v>0</v>
      </c>
      <c r="AK32" s="30"/>
      <c r="AL32" s="30"/>
      <c r="AM32" s="30"/>
      <c r="AN32" s="30"/>
      <c r="AO32" s="31"/>
      <c r="AP32" s="29">
        <v>-16000</v>
      </c>
      <c r="AQ32" s="30"/>
      <c r="AR32" s="30"/>
      <c r="AS32" s="30"/>
      <c r="AT32" s="30"/>
      <c r="AU32" s="30"/>
      <c r="AV32" s="31"/>
      <c r="AW32" s="29">
        <v>0</v>
      </c>
      <c r="AX32" s="30"/>
      <c r="AY32" s="30"/>
      <c r="AZ32" s="30"/>
      <c r="BA32" s="30"/>
      <c r="BB32" s="30"/>
      <c r="BC32" s="31"/>
      <c r="BD32" s="29">
        <v>0</v>
      </c>
      <c r="BE32" s="30"/>
      <c r="BF32" s="30"/>
      <c r="BG32" s="30"/>
      <c r="BH32" s="30"/>
      <c r="BI32" s="31"/>
      <c r="BJ32" s="32">
        <f t="shared" si="1"/>
        <v>-16000</v>
      </c>
      <c r="BK32" s="33"/>
      <c r="BL32" s="33"/>
      <c r="BM32" s="33"/>
      <c r="BN32" s="33"/>
      <c r="BO32" s="33"/>
      <c r="BP32" s="33"/>
      <c r="BQ32" s="33"/>
      <c r="BR32" s="34"/>
      <c r="BS32" s="11"/>
      <c r="BT32" s="2"/>
      <c r="BU32" s="2"/>
      <c r="BV32" s="12"/>
    </row>
    <row r="33" spans="1:74" ht="67.5" customHeight="1" outlineLevel="1" x14ac:dyDescent="0.2">
      <c r="A33" s="67" t="s">
        <v>46</v>
      </c>
      <c r="B33" s="68"/>
      <c r="C33" s="68"/>
      <c r="D33" s="68"/>
      <c r="E33" s="68"/>
      <c r="F33" s="68"/>
      <c r="G33" s="68"/>
      <c r="H33" s="68"/>
      <c r="I33" s="68"/>
      <c r="J33" s="68"/>
      <c r="K33" s="69"/>
      <c r="L33" s="42" t="s">
        <v>47</v>
      </c>
      <c r="M33" s="42"/>
      <c r="N33" s="42"/>
      <c r="O33" s="59"/>
      <c r="P33" s="29">
        <v>0</v>
      </c>
      <c r="Q33" s="30"/>
      <c r="R33" s="30"/>
      <c r="S33" s="30"/>
      <c r="T33" s="30"/>
      <c r="U33" s="30"/>
      <c r="V33" s="31"/>
      <c r="W33" s="29">
        <v>0</v>
      </c>
      <c r="X33" s="30"/>
      <c r="Y33" s="30"/>
      <c r="Z33" s="30"/>
      <c r="AA33" s="30"/>
      <c r="AB33" s="31"/>
      <c r="AC33" s="29">
        <v>0</v>
      </c>
      <c r="AD33" s="30"/>
      <c r="AE33" s="30"/>
      <c r="AF33" s="30"/>
      <c r="AG33" s="30"/>
      <c r="AH33" s="30"/>
      <c r="AI33" s="31"/>
      <c r="AJ33" s="29">
        <v>0</v>
      </c>
      <c r="AK33" s="30"/>
      <c r="AL33" s="30"/>
      <c r="AM33" s="30"/>
      <c r="AN33" s="30"/>
      <c r="AO33" s="31"/>
      <c r="AP33" s="29">
        <v>0</v>
      </c>
      <c r="AQ33" s="30"/>
      <c r="AR33" s="30"/>
      <c r="AS33" s="30"/>
      <c r="AT33" s="30"/>
      <c r="AU33" s="30"/>
      <c r="AV33" s="31"/>
      <c r="AW33" s="29">
        <v>0</v>
      </c>
      <c r="AX33" s="30"/>
      <c r="AY33" s="30"/>
      <c r="AZ33" s="30"/>
      <c r="BA33" s="30"/>
      <c r="BB33" s="30"/>
      <c r="BC33" s="31"/>
      <c r="BD33" s="29">
        <v>0</v>
      </c>
      <c r="BE33" s="30"/>
      <c r="BF33" s="30"/>
      <c r="BG33" s="30"/>
      <c r="BH33" s="30"/>
      <c r="BI33" s="31"/>
      <c r="BJ33" s="32">
        <f t="shared" si="1"/>
        <v>0</v>
      </c>
      <c r="BK33" s="33"/>
      <c r="BL33" s="33"/>
      <c r="BM33" s="33"/>
      <c r="BN33" s="33"/>
      <c r="BO33" s="33"/>
      <c r="BP33" s="33"/>
      <c r="BQ33" s="33"/>
      <c r="BR33" s="34"/>
      <c r="BS33" s="11"/>
      <c r="BT33" s="2"/>
      <c r="BU33" s="2"/>
      <c r="BV33" s="12"/>
    </row>
    <row r="34" spans="1:74" ht="53.25" customHeight="1" outlineLevel="1" x14ac:dyDescent="0.2">
      <c r="A34" s="67" t="s">
        <v>48</v>
      </c>
      <c r="B34" s="68"/>
      <c r="C34" s="68"/>
      <c r="D34" s="68"/>
      <c r="E34" s="68"/>
      <c r="F34" s="68"/>
      <c r="G34" s="68"/>
      <c r="H34" s="68"/>
      <c r="I34" s="68"/>
      <c r="J34" s="68"/>
      <c r="K34" s="69"/>
      <c r="L34" s="42" t="s">
        <v>49</v>
      </c>
      <c r="M34" s="42"/>
      <c r="N34" s="42"/>
      <c r="O34" s="59"/>
      <c r="P34" s="29">
        <v>0</v>
      </c>
      <c r="Q34" s="30"/>
      <c r="R34" s="30"/>
      <c r="S34" s="30"/>
      <c r="T34" s="30"/>
      <c r="U34" s="30"/>
      <c r="V34" s="31"/>
      <c r="W34" s="29">
        <v>0</v>
      </c>
      <c r="X34" s="30"/>
      <c r="Y34" s="30"/>
      <c r="Z34" s="30"/>
      <c r="AA34" s="30"/>
      <c r="AB34" s="31"/>
      <c r="AC34" s="29">
        <v>0</v>
      </c>
      <c r="AD34" s="30"/>
      <c r="AE34" s="30"/>
      <c r="AF34" s="30"/>
      <c r="AG34" s="30"/>
      <c r="AH34" s="30"/>
      <c r="AI34" s="31"/>
      <c r="AJ34" s="29">
        <v>0</v>
      </c>
      <c r="AK34" s="30"/>
      <c r="AL34" s="30"/>
      <c r="AM34" s="30"/>
      <c r="AN34" s="30"/>
      <c r="AO34" s="31"/>
      <c r="AP34" s="29">
        <v>0</v>
      </c>
      <c r="AQ34" s="30"/>
      <c r="AR34" s="30"/>
      <c r="AS34" s="30"/>
      <c r="AT34" s="30"/>
      <c r="AU34" s="30"/>
      <c r="AV34" s="31"/>
      <c r="AW34" s="29">
        <v>0</v>
      </c>
      <c r="AX34" s="30"/>
      <c r="AY34" s="30"/>
      <c r="AZ34" s="30"/>
      <c r="BA34" s="30"/>
      <c r="BB34" s="30"/>
      <c r="BC34" s="31"/>
      <c r="BD34" s="29">
        <v>0</v>
      </c>
      <c r="BE34" s="30"/>
      <c r="BF34" s="30"/>
      <c r="BG34" s="30"/>
      <c r="BH34" s="30"/>
      <c r="BI34" s="31"/>
      <c r="BJ34" s="32">
        <f t="shared" si="1"/>
        <v>0</v>
      </c>
      <c r="BK34" s="33"/>
      <c r="BL34" s="33"/>
      <c r="BM34" s="33"/>
      <c r="BN34" s="33"/>
      <c r="BO34" s="33"/>
      <c r="BP34" s="33"/>
      <c r="BQ34" s="33"/>
      <c r="BR34" s="34"/>
      <c r="BS34" s="11"/>
      <c r="BT34" s="2"/>
      <c r="BU34" s="2"/>
      <c r="BV34" s="12"/>
    </row>
    <row r="35" spans="1:74" s="1" customFormat="1" ht="13.5" customHeight="1" x14ac:dyDescent="0.2">
      <c r="A35" s="75" t="s">
        <v>50</v>
      </c>
      <c r="B35" s="76"/>
      <c r="C35" s="76"/>
      <c r="D35" s="76"/>
      <c r="E35" s="76"/>
      <c r="F35" s="76"/>
      <c r="G35" s="76"/>
      <c r="H35" s="76"/>
      <c r="I35" s="76"/>
      <c r="J35" s="76"/>
      <c r="K35" s="77"/>
      <c r="L35" s="85">
        <v>4240</v>
      </c>
      <c r="M35" s="71"/>
      <c r="N35" s="71"/>
      <c r="O35" s="72"/>
      <c r="P35" s="35">
        <v>0</v>
      </c>
      <c r="Q35" s="36"/>
      <c r="R35" s="36"/>
      <c r="S35" s="36"/>
      <c r="T35" s="36"/>
      <c r="U35" s="36"/>
      <c r="V35" s="37"/>
      <c r="W35" s="35">
        <v>0</v>
      </c>
      <c r="X35" s="36"/>
      <c r="Y35" s="36"/>
      <c r="Z35" s="36"/>
      <c r="AA35" s="36"/>
      <c r="AB35" s="37"/>
      <c r="AC35" s="35" t="s">
        <v>71</v>
      </c>
      <c r="AD35" s="36"/>
      <c r="AE35" s="36"/>
      <c r="AF35" s="36"/>
      <c r="AG35" s="36"/>
      <c r="AH35" s="36"/>
      <c r="AI35" s="37"/>
      <c r="AJ35" s="35">
        <v>0</v>
      </c>
      <c r="AK35" s="36"/>
      <c r="AL35" s="36"/>
      <c r="AM35" s="36"/>
      <c r="AN35" s="36"/>
      <c r="AO35" s="37"/>
      <c r="AP35" s="35">
        <v>0</v>
      </c>
      <c r="AQ35" s="36"/>
      <c r="AR35" s="36"/>
      <c r="AS35" s="36"/>
      <c r="AT35" s="36"/>
      <c r="AU35" s="36"/>
      <c r="AV35" s="37"/>
      <c r="AW35" s="35">
        <v>0</v>
      </c>
      <c r="AX35" s="36"/>
      <c r="AY35" s="36"/>
      <c r="AZ35" s="36"/>
      <c r="BA35" s="36"/>
      <c r="BB35" s="36"/>
      <c r="BC35" s="37"/>
      <c r="BD35" s="35">
        <v>0</v>
      </c>
      <c r="BE35" s="36"/>
      <c r="BF35" s="36"/>
      <c r="BG35" s="36"/>
      <c r="BH35" s="36"/>
      <c r="BI35" s="37"/>
      <c r="BJ35" s="35">
        <f t="shared" si="1"/>
        <v>0</v>
      </c>
      <c r="BK35" s="36"/>
      <c r="BL35" s="36"/>
      <c r="BM35" s="36"/>
      <c r="BN35" s="36"/>
      <c r="BO35" s="36"/>
      <c r="BP35" s="36"/>
      <c r="BQ35" s="36"/>
      <c r="BR35" s="37"/>
      <c r="BS35" s="13"/>
      <c r="BT35" s="14"/>
      <c r="BU35" s="14"/>
      <c r="BV35" s="14"/>
    </row>
    <row r="36" spans="1:74" s="1" customFormat="1" ht="27.75" customHeight="1" x14ac:dyDescent="0.2">
      <c r="A36" s="78" t="s">
        <v>51</v>
      </c>
      <c r="B36" s="79"/>
      <c r="C36" s="79"/>
      <c r="D36" s="79"/>
      <c r="E36" s="79"/>
      <c r="F36" s="79"/>
      <c r="G36" s="79"/>
      <c r="H36" s="79"/>
      <c r="I36" s="79"/>
      <c r="J36" s="79"/>
      <c r="K36" s="80"/>
      <c r="L36" s="86"/>
      <c r="M36" s="73"/>
      <c r="N36" s="73"/>
      <c r="O36" s="74"/>
      <c r="P36" s="38"/>
      <c r="Q36" s="39"/>
      <c r="R36" s="39"/>
      <c r="S36" s="39"/>
      <c r="T36" s="39"/>
      <c r="U36" s="39"/>
      <c r="V36" s="40"/>
      <c r="W36" s="38"/>
      <c r="X36" s="39"/>
      <c r="Y36" s="39"/>
      <c r="Z36" s="39"/>
      <c r="AA36" s="39"/>
      <c r="AB36" s="40"/>
      <c r="AC36" s="38"/>
      <c r="AD36" s="39"/>
      <c r="AE36" s="39"/>
      <c r="AF36" s="39"/>
      <c r="AG36" s="39"/>
      <c r="AH36" s="39"/>
      <c r="AI36" s="40"/>
      <c r="AJ36" s="38"/>
      <c r="AK36" s="39"/>
      <c r="AL36" s="39"/>
      <c r="AM36" s="39"/>
      <c r="AN36" s="39"/>
      <c r="AO36" s="40"/>
      <c r="AP36" s="38"/>
      <c r="AQ36" s="39"/>
      <c r="AR36" s="39"/>
      <c r="AS36" s="39"/>
      <c r="AT36" s="39"/>
      <c r="AU36" s="39"/>
      <c r="AV36" s="40"/>
      <c r="AW36" s="38"/>
      <c r="AX36" s="39"/>
      <c r="AY36" s="39"/>
      <c r="AZ36" s="39"/>
      <c r="BA36" s="39"/>
      <c r="BB36" s="39"/>
      <c r="BC36" s="40"/>
      <c r="BD36" s="38"/>
      <c r="BE36" s="39"/>
      <c r="BF36" s="39"/>
      <c r="BG36" s="39"/>
      <c r="BH36" s="39"/>
      <c r="BI36" s="40"/>
      <c r="BJ36" s="38"/>
      <c r="BK36" s="39"/>
      <c r="BL36" s="39"/>
      <c r="BM36" s="39"/>
      <c r="BN36" s="39"/>
      <c r="BO36" s="39"/>
      <c r="BP36" s="39"/>
      <c r="BQ36" s="39"/>
      <c r="BR36" s="40"/>
      <c r="BS36" s="15"/>
      <c r="BT36" s="14"/>
      <c r="BU36" s="14"/>
      <c r="BV36" s="14"/>
    </row>
    <row r="37" spans="1:74" ht="39" customHeight="1" x14ac:dyDescent="0.2">
      <c r="A37" s="87" t="s">
        <v>52</v>
      </c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42">
        <v>4245</v>
      </c>
      <c r="M37" s="42"/>
      <c r="N37" s="42"/>
      <c r="O37" s="59"/>
      <c r="P37" s="32">
        <v>0</v>
      </c>
      <c r="Q37" s="33"/>
      <c r="R37" s="33"/>
      <c r="S37" s="33"/>
      <c r="T37" s="33"/>
      <c r="U37" s="33"/>
      <c r="V37" s="34"/>
      <c r="W37" s="32">
        <v>0</v>
      </c>
      <c r="X37" s="33"/>
      <c r="Y37" s="33"/>
      <c r="Z37" s="33"/>
      <c r="AA37" s="33"/>
      <c r="AB37" s="34"/>
      <c r="AC37" s="32">
        <v>0</v>
      </c>
      <c r="AD37" s="33"/>
      <c r="AE37" s="33"/>
      <c r="AF37" s="33"/>
      <c r="AG37" s="33"/>
      <c r="AH37" s="33"/>
      <c r="AI37" s="34"/>
      <c r="AJ37" s="32">
        <v>0</v>
      </c>
      <c r="AK37" s="33"/>
      <c r="AL37" s="33"/>
      <c r="AM37" s="33"/>
      <c r="AN37" s="33"/>
      <c r="AO37" s="34"/>
      <c r="AP37" s="32">
        <v>0</v>
      </c>
      <c r="AQ37" s="33"/>
      <c r="AR37" s="33"/>
      <c r="AS37" s="33"/>
      <c r="AT37" s="33"/>
      <c r="AU37" s="33"/>
      <c r="AV37" s="34"/>
      <c r="AW37" s="32">
        <v>0</v>
      </c>
      <c r="AX37" s="33"/>
      <c r="AY37" s="33"/>
      <c r="AZ37" s="33"/>
      <c r="BA37" s="33"/>
      <c r="BB37" s="33"/>
      <c r="BC37" s="34"/>
      <c r="BD37" s="32">
        <v>0</v>
      </c>
      <c r="BE37" s="33"/>
      <c r="BF37" s="33"/>
      <c r="BG37" s="33"/>
      <c r="BH37" s="33"/>
      <c r="BI37" s="34"/>
      <c r="BJ37" s="32">
        <f>SUM(P37,W37,AC37,AJ37,AP37,AW37,BD37)</f>
        <v>0</v>
      </c>
      <c r="BK37" s="33"/>
      <c r="BL37" s="33"/>
      <c r="BM37" s="33"/>
      <c r="BN37" s="33"/>
      <c r="BO37" s="33"/>
      <c r="BP37" s="33"/>
      <c r="BQ37" s="33"/>
      <c r="BR37" s="34"/>
      <c r="BS37" s="10"/>
      <c r="BT37" s="2"/>
      <c r="BU37" s="2"/>
      <c r="BV37" s="2"/>
    </row>
    <row r="38" spans="1:74" ht="25.5" customHeight="1" x14ac:dyDescent="0.2">
      <c r="A38" s="75" t="s">
        <v>53</v>
      </c>
      <c r="B38" s="76"/>
      <c r="C38" s="76"/>
      <c r="D38" s="76"/>
      <c r="E38" s="76"/>
      <c r="F38" s="76"/>
      <c r="G38" s="76"/>
      <c r="H38" s="76"/>
      <c r="I38" s="76"/>
      <c r="J38" s="76"/>
      <c r="K38" s="77"/>
      <c r="L38" s="85">
        <v>4260</v>
      </c>
      <c r="M38" s="71"/>
      <c r="N38" s="71"/>
      <c r="O38" s="72"/>
      <c r="P38" s="35">
        <v>0</v>
      </c>
      <c r="Q38" s="36"/>
      <c r="R38" s="36"/>
      <c r="S38" s="36"/>
      <c r="T38" s="36"/>
      <c r="U38" s="36"/>
      <c r="V38" s="37"/>
      <c r="W38" s="35">
        <v>0</v>
      </c>
      <c r="X38" s="36"/>
      <c r="Y38" s="36"/>
      <c r="Z38" s="36"/>
      <c r="AA38" s="36"/>
      <c r="AB38" s="37"/>
      <c r="AC38" s="35">
        <v>0</v>
      </c>
      <c r="AD38" s="36"/>
      <c r="AE38" s="36"/>
      <c r="AF38" s="36"/>
      <c r="AG38" s="36"/>
      <c r="AH38" s="36"/>
      <c r="AI38" s="37"/>
      <c r="AJ38" s="35">
        <v>0</v>
      </c>
      <c r="AK38" s="36"/>
      <c r="AL38" s="36"/>
      <c r="AM38" s="36"/>
      <c r="AN38" s="36"/>
      <c r="AO38" s="37"/>
      <c r="AP38" s="35">
        <v>0</v>
      </c>
      <c r="AQ38" s="36"/>
      <c r="AR38" s="36"/>
      <c r="AS38" s="36"/>
      <c r="AT38" s="36"/>
      <c r="AU38" s="36"/>
      <c r="AV38" s="37"/>
      <c r="AW38" s="35">
        <v>0</v>
      </c>
      <c r="AX38" s="36"/>
      <c r="AY38" s="36"/>
      <c r="AZ38" s="36"/>
      <c r="BA38" s="36"/>
      <c r="BB38" s="36"/>
      <c r="BC38" s="37"/>
      <c r="BD38" s="35">
        <v>0</v>
      </c>
      <c r="BE38" s="36"/>
      <c r="BF38" s="36"/>
      <c r="BG38" s="36"/>
      <c r="BH38" s="36"/>
      <c r="BI38" s="37"/>
      <c r="BJ38" s="35">
        <f>SUM(P38,W38,AC38,AJ38,AP38,AW38,BD38)</f>
        <v>0</v>
      </c>
      <c r="BK38" s="36"/>
      <c r="BL38" s="36"/>
      <c r="BM38" s="36"/>
      <c r="BN38" s="36"/>
      <c r="BO38" s="36"/>
      <c r="BP38" s="36"/>
      <c r="BQ38" s="36"/>
      <c r="BR38" s="37"/>
      <c r="BS38" s="10"/>
      <c r="BT38" s="2"/>
      <c r="BU38" s="2"/>
      <c r="BV38" s="2"/>
    </row>
    <row r="39" spans="1:74" ht="25.5" customHeight="1" x14ac:dyDescent="0.2">
      <c r="A39" s="78" t="s">
        <v>54</v>
      </c>
      <c r="B39" s="79"/>
      <c r="C39" s="79"/>
      <c r="D39" s="79"/>
      <c r="E39" s="79"/>
      <c r="F39" s="79"/>
      <c r="G39" s="79"/>
      <c r="H39" s="79"/>
      <c r="I39" s="79"/>
      <c r="J39" s="79"/>
      <c r="K39" s="80"/>
      <c r="L39" s="86"/>
      <c r="M39" s="73"/>
      <c r="N39" s="73"/>
      <c r="O39" s="74"/>
      <c r="P39" s="38"/>
      <c r="Q39" s="39"/>
      <c r="R39" s="39"/>
      <c r="S39" s="39"/>
      <c r="T39" s="39"/>
      <c r="U39" s="39"/>
      <c r="V39" s="40"/>
      <c r="W39" s="38"/>
      <c r="X39" s="39"/>
      <c r="Y39" s="39"/>
      <c r="Z39" s="39"/>
      <c r="AA39" s="39"/>
      <c r="AB39" s="40"/>
      <c r="AC39" s="38"/>
      <c r="AD39" s="39"/>
      <c r="AE39" s="39"/>
      <c r="AF39" s="39"/>
      <c r="AG39" s="39"/>
      <c r="AH39" s="39"/>
      <c r="AI39" s="40"/>
      <c r="AJ39" s="38"/>
      <c r="AK39" s="39"/>
      <c r="AL39" s="39"/>
      <c r="AM39" s="39"/>
      <c r="AN39" s="39"/>
      <c r="AO39" s="40"/>
      <c r="AP39" s="38"/>
      <c r="AQ39" s="39"/>
      <c r="AR39" s="39"/>
      <c r="AS39" s="39"/>
      <c r="AT39" s="39"/>
      <c r="AU39" s="39"/>
      <c r="AV39" s="40"/>
      <c r="AW39" s="38"/>
      <c r="AX39" s="39"/>
      <c r="AY39" s="39"/>
      <c r="AZ39" s="39"/>
      <c r="BA39" s="39"/>
      <c r="BB39" s="39"/>
      <c r="BC39" s="40"/>
      <c r="BD39" s="38"/>
      <c r="BE39" s="39"/>
      <c r="BF39" s="39"/>
      <c r="BG39" s="39"/>
      <c r="BH39" s="39"/>
      <c r="BI39" s="40"/>
      <c r="BJ39" s="38"/>
      <c r="BK39" s="39"/>
      <c r="BL39" s="39"/>
      <c r="BM39" s="39"/>
      <c r="BN39" s="39"/>
      <c r="BO39" s="39"/>
      <c r="BP39" s="39"/>
      <c r="BQ39" s="39"/>
      <c r="BR39" s="40"/>
      <c r="BS39" s="10"/>
      <c r="BT39" s="2"/>
      <c r="BU39" s="2"/>
      <c r="BV39" s="2"/>
    </row>
    <row r="40" spans="1:74" ht="39" customHeight="1" x14ac:dyDescent="0.2">
      <c r="A40" s="122" t="s">
        <v>55</v>
      </c>
      <c r="B40" s="122"/>
      <c r="C40" s="122"/>
      <c r="D40" s="122"/>
      <c r="E40" s="122"/>
      <c r="F40" s="122"/>
      <c r="G40" s="122"/>
      <c r="H40" s="122"/>
      <c r="I40" s="122"/>
      <c r="J40" s="122"/>
      <c r="K40" s="122"/>
      <c r="L40" s="42">
        <v>4265</v>
      </c>
      <c r="M40" s="42"/>
      <c r="N40" s="42"/>
      <c r="O40" s="59"/>
      <c r="P40" s="32">
        <v>0</v>
      </c>
      <c r="Q40" s="33"/>
      <c r="R40" s="33"/>
      <c r="S40" s="33"/>
      <c r="T40" s="33"/>
      <c r="U40" s="33"/>
      <c r="V40" s="34"/>
      <c r="W40" s="32">
        <v>0</v>
      </c>
      <c r="X40" s="33"/>
      <c r="Y40" s="33"/>
      <c r="Z40" s="33"/>
      <c r="AA40" s="33"/>
      <c r="AB40" s="34"/>
      <c r="AC40" s="32">
        <v>0</v>
      </c>
      <c r="AD40" s="33"/>
      <c r="AE40" s="33"/>
      <c r="AF40" s="33"/>
      <c r="AG40" s="33"/>
      <c r="AH40" s="33"/>
      <c r="AI40" s="34"/>
      <c r="AJ40" s="32">
        <v>0</v>
      </c>
      <c r="AK40" s="33"/>
      <c r="AL40" s="33"/>
      <c r="AM40" s="33"/>
      <c r="AN40" s="33"/>
      <c r="AO40" s="34"/>
      <c r="AP40" s="32">
        <v>0</v>
      </c>
      <c r="AQ40" s="33"/>
      <c r="AR40" s="33"/>
      <c r="AS40" s="33"/>
      <c r="AT40" s="33"/>
      <c r="AU40" s="33"/>
      <c r="AV40" s="34"/>
      <c r="AW40" s="32">
        <v>0</v>
      </c>
      <c r="AX40" s="33"/>
      <c r="AY40" s="33"/>
      <c r="AZ40" s="33"/>
      <c r="BA40" s="33"/>
      <c r="BB40" s="33"/>
      <c r="BC40" s="34"/>
      <c r="BD40" s="32">
        <v>0</v>
      </c>
      <c r="BE40" s="33"/>
      <c r="BF40" s="33"/>
      <c r="BG40" s="33"/>
      <c r="BH40" s="33"/>
      <c r="BI40" s="34"/>
      <c r="BJ40" s="32">
        <f>SUM(P40,W40,AC40,AJ40,AP40,AW40,BD40)</f>
        <v>0</v>
      </c>
      <c r="BK40" s="33"/>
      <c r="BL40" s="33"/>
      <c r="BM40" s="33"/>
      <c r="BN40" s="33"/>
      <c r="BO40" s="33"/>
      <c r="BP40" s="33"/>
      <c r="BQ40" s="33"/>
      <c r="BR40" s="34"/>
      <c r="BS40" s="10"/>
      <c r="BT40" s="2"/>
      <c r="BU40" s="2"/>
      <c r="BV40" s="2"/>
    </row>
    <row r="41" spans="1:74" ht="12.75" customHeight="1" x14ac:dyDescent="0.2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7"/>
      <c r="M41" s="17"/>
      <c r="N41" s="17"/>
      <c r="O41" s="17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8"/>
      <c r="BS41" s="7"/>
      <c r="BT41" s="2"/>
      <c r="BU41" s="2"/>
      <c r="BV41" s="2"/>
    </row>
    <row r="42" spans="1:74" ht="12.75" customHeight="1" x14ac:dyDescent="0.2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7"/>
      <c r="M42" s="17"/>
      <c r="N42" s="17"/>
      <c r="O42" s="17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7"/>
      <c r="BT42" s="2"/>
      <c r="BU42" s="2"/>
      <c r="BV42" s="2"/>
    </row>
    <row r="43" spans="1:74" s="2" customFormat="1" ht="12.75" customHeight="1" x14ac:dyDescent="0.2">
      <c r="A43" s="64">
        <v>1</v>
      </c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42">
        <v>2</v>
      </c>
      <c r="M43" s="42"/>
      <c r="N43" s="42"/>
      <c r="O43" s="42"/>
      <c r="P43" s="41">
        <v>3</v>
      </c>
      <c r="Q43" s="41"/>
      <c r="R43" s="41"/>
      <c r="S43" s="41"/>
      <c r="T43" s="41"/>
      <c r="U43" s="41"/>
      <c r="V43" s="41"/>
      <c r="W43" s="41">
        <v>4</v>
      </c>
      <c r="X43" s="41"/>
      <c r="Y43" s="41"/>
      <c r="Z43" s="41"/>
      <c r="AA43" s="41"/>
      <c r="AB43" s="41"/>
      <c r="AC43" s="41">
        <v>5</v>
      </c>
      <c r="AD43" s="41"/>
      <c r="AE43" s="41"/>
      <c r="AF43" s="41"/>
      <c r="AG43" s="41"/>
      <c r="AH43" s="41"/>
      <c r="AI43" s="41"/>
      <c r="AJ43" s="65">
        <v>6</v>
      </c>
      <c r="AK43" s="65"/>
      <c r="AL43" s="65"/>
      <c r="AM43" s="65"/>
      <c r="AN43" s="65"/>
      <c r="AO43" s="65"/>
      <c r="AP43" s="65">
        <v>7</v>
      </c>
      <c r="AQ43" s="65"/>
      <c r="AR43" s="65"/>
      <c r="AS43" s="65"/>
      <c r="AT43" s="65"/>
      <c r="AU43" s="65"/>
      <c r="AV43" s="65"/>
      <c r="AW43" s="65">
        <v>8</v>
      </c>
      <c r="AX43" s="65"/>
      <c r="AY43" s="65"/>
      <c r="AZ43" s="65"/>
      <c r="BA43" s="65"/>
      <c r="BB43" s="65"/>
      <c r="BC43" s="65"/>
      <c r="BD43" s="65">
        <v>9</v>
      </c>
      <c r="BE43" s="65"/>
      <c r="BF43" s="65"/>
      <c r="BG43" s="65"/>
      <c r="BH43" s="65"/>
      <c r="BI43" s="65"/>
      <c r="BJ43" s="65">
        <v>10</v>
      </c>
      <c r="BK43" s="65"/>
      <c r="BL43" s="65"/>
      <c r="BM43" s="65"/>
      <c r="BN43" s="65"/>
      <c r="BO43" s="65"/>
      <c r="BP43" s="65"/>
      <c r="BQ43" s="65"/>
      <c r="BR43" s="65"/>
      <c r="BS43" s="7"/>
    </row>
    <row r="44" spans="1:74" ht="39" customHeight="1" x14ac:dyDescent="0.2">
      <c r="A44" s="125" t="s">
        <v>56</v>
      </c>
      <c r="B44" s="125"/>
      <c r="C44" s="125"/>
      <c r="D44" s="125"/>
      <c r="E44" s="125"/>
      <c r="F44" s="125"/>
      <c r="G44" s="125"/>
      <c r="H44" s="125"/>
      <c r="I44" s="125"/>
      <c r="J44" s="125"/>
      <c r="K44" s="125"/>
      <c r="L44" s="123">
        <v>4270</v>
      </c>
      <c r="M44" s="123"/>
      <c r="N44" s="123"/>
      <c r="O44" s="124"/>
      <c r="P44" s="52">
        <v>0</v>
      </c>
      <c r="Q44" s="53"/>
      <c r="R44" s="53"/>
      <c r="S44" s="53"/>
      <c r="T44" s="53"/>
      <c r="U44" s="53"/>
      <c r="V44" s="54"/>
      <c r="W44" s="52">
        <v>0</v>
      </c>
      <c r="X44" s="53"/>
      <c r="Y44" s="53"/>
      <c r="Z44" s="53"/>
      <c r="AA44" s="53"/>
      <c r="AB44" s="54"/>
      <c r="AC44" s="52">
        <v>0</v>
      </c>
      <c r="AD44" s="53"/>
      <c r="AE44" s="53"/>
      <c r="AF44" s="53"/>
      <c r="AG44" s="53"/>
      <c r="AH44" s="53"/>
      <c r="AI44" s="54"/>
      <c r="AJ44" s="52">
        <v>0</v>
      </c>
      <c r="AK44" s="53"/>
      <c r="AL44" s="53"/>
      <c r="AM44" s="53"/>
      <c r="AN44" s="53"/>
      <c r="AO44" s="54"/>
      <c r="AP44" s="52">
        <v>0</v>
      </c>
      <c r="AQ44" s="53"/>
      <c r="AR44" s="53"/>
      <c r="AS44" s="53"/>
      <c r="AT44" s="53"/>
      <c r="AU44" s="53"/>
      <c r="AV44" s="54"/>
      <c r="AW44" s="52">
        <v>0</v>
      </c>
      <c r="AX44" s="53"/>
      <c r="AY44" s="53"/>
      <c r="AZ44" s="53"/>
      <c r="BA44" s="53"/>
      <c r="BB44" s="53"/>
      <c r="BC44" s="54"/>
      <c r="BD44" s="52">
        <v>0</v>
      </c>
      <c r="BE44" s="53"/>
      <c r="BF44" s="53"/>
      <c r="BG44" s="53"/>
      <c r="BH44" s="53"/>
      <c r="BI44" s="54"/>
      <c r="BJ44" s="52">
        <f t="shared" ref="BJ44:BJ50" si="2">SUM(P44,W44,AC44,AJ44,AP44,AW44,BD44)</f>
        <v>0</v>
      </c>
      <c r="BK44" s="53"/>
      <c r="BL44" s="53"/>
      <c r="BM44" s="53"/>
      <c r="BN44" s="53"/>
      <c r="BO44" s="53"/>
      <c r="BP44" s="53"/>
      <c r="BQ44" s="53"/>
      <c r="BR44" s="54"/>
      <c r="BS44" s="10"/>
      <c r="BT44" s="2"/>
      <c r="BU44" s="2"/>
      <c r="BV44" s="2"/>
    </row>
    <row r="45" spans="1:74" ht="27" customHeight="1" x14ac:dyDescent="0.2">
      <c r="A45" s="125" t="s">
        <v>57</v>
      </c>
      <c r="B45" s="125"/>
      <c r="C45" s="125"/>
      <c r="D45" s="125"/>
      <c r="E45" s="125"/>
      <c r="F45" s="125"/>
      <c r="G45" s="125"/>
      <c r="H45" s="125"/>
      <c r="I45" s="125"/>
      <c r="J45" s="125"/>
      <c r="K45" s="125"/>
      <c r="L45" s="123">
        <v>4275</v>
      </c>
      <c r="M45" s="123"/>
      <c r="N45" s="123"/>
      <c r="O45" s="124"/>
      <c r="P45" s="52">
        <v>0</v>
      </c>
      <c r="Q45" s="53"/>
      <c r="R45" s="53"/>
      <c r="S45" s="53"/>
      <c r="T45" s="53"/>
      <c r="U45" s="53"/>
      <c r="V45" s="54"/>
      <c r="W45" s="52">
        <v>0</v>
      </c>
      <c r="X45" s="53"/>
      <c r="Y45" s="53"/>
      <c r="Z45" s="53"/>
      <c r="AA45" s="53"/>
      <c r="AB45" s="54"/>
      <c r="AC45" s="52">
        <v>0</v>
      </c>
      <c r="AD45" s="53"/>
      <c r="AE45" s="53"/>
      <c r="AF45" s="53"/>
      <c r="AG45" s="53"/>
      <c r="AH45" s="53"/>
      <c r="AI45" s="54"/>
      <c r="AJ45" s="52">
        <v>0</v>
      </c>
      <c r="AK45" s="53"/>
      <c r="AL45" s="53"/>
      <c r="AM45" s="53"/>
      <c r="AN45" s="53"/>
      <c r="AO45" s="54"/>
      <c r="AP45" s="52">
        <v>0</v>
      </c>
      <c r="AQ45" s="53"/>
      <c r="AR45" s="53"/>
      <c r="AS45" s="53"/>
      <c r="AT45" s="53"/>
      <c r="AU45" s="53"/>
      <c r="AV45" s="54"/>
      <c r="AW45" s="52">
        <v>0</v>
      </c>
      <c r="AX45" s="53"/>
      <c r="AY45" s="53"/>
      <c r="AZ45" s="53"/>
      <c r="BA45" s="53"/>
      <c r="BB45" s="53"/>
      <c r="BC45" s="54"/>
      <c r="BD45" s="52">
        <v>0</v>
      </c>
      <c r="BE45" s="53"/>
      <c r="BF45" s="53"/>
      <c r="BG45" s="53"/>
      <c r="BH45" s="53"/>
      <c r="BI45" s="54"/>
      <c r="BJ45" s="52">
        <f t="shared" si="2"/>
        <v>0</v>
      </c>
      <c r="BK45" s="53"/>
      <c r="BL45" s="53"/>
      <c r="BM45" s="53"/>
      <c r="BN45" s="53"/>
      <c r="BO45" s="53"/>
      <c r="BP45" s="53"/>
      <c r="BQ45" s="53"/>
      <c r="BR45" s="54"/>
      <c r="BS45" s="10"/>
      <c r="BT45" s="2"/>
      <c r="BU45" s="2"/>
      <c r="BV45" s="2"/>
    </row>
    <row r="46" spans="1:74" ht="39.75" customHeight="1" outlineLevel="1" x14ac:dyDescent="0.2">
      <c r="A46" s="125" t="s">
        <v>58</v>
      </c>
      <c r="B46" s="125"/>
      <c r="C46" s="125"/>
      <c r="D46" s="125"/>
      <c r="E46" s="125"/>
      <c r="F46" s="125"/>
      <c r="G46" s="125"/>
      <c r="H46" s="125"/>
      <c r="I46" s="125"/>
      <c r="J46" s="125"/>
      <c r="K46" s="125"/>
      <c r="L46" s="123" t="s">
        <v>59</v>
      </c>
      <c r="M46" s="123"/>
      <c r="N46" s="123"/>
      <c r="O46" s="124"/>
      <c r="P46" s="52">
        <v>0</v>
      </c>
      <c r="Q46" s="53"/>
      <c r="R46" s="53"/>
      <c r="S46" s="53"/>
      <c r="T46" s="53"/>
      <c r="U46" s="53"/>
      <c r="V46" s="54"/>
      <c r="W46" s="52">
        <v>0</v>
      </c>
      <c r="X46" s="53"/>
      <c r="Y46" s="53"/>
      <c r="Z46" s="53"/>
      <c r="AA46" s="53"/>
      <c r="AB46" s="54"/>
      <c r="AC46" s="52">
        <v>0</v>
      </c>
      <c r="AD46" s="53"/>
      <c r="AE46" s="53"/>
      <c r="AF46" s="53"/>
      <c r="AG46" s="53"/>
      <c r="AH46" s="53"/>
      <c r="AI46" s="54"/>
      <c r="AJ46" s="52">
        <v>0</v>
      </c>
      <c r="AK46" s="53"/>
      <c r="AL46" s="53"/>
      <c r="AM46" s="53"/>
      <c r="AN46" s="53"/>
      <c r="AO46" s="54"/>
      <c r="AP46" s="52">
        <v>0</v>
      </c>
      <c r="AQ46" s="53"/>
      <c r="AR46" s="53"/>
      <c r="AS46" s="53"/>
      <c r="AT46" s="53"/>
      <c r="AU46" s="53"/>
      <c r="AV46" s="54"/>
      <c r="AW46" s="52">
        <v>0</v>
      </c>
      <c r="AX46" s="53"/>
      <c r="AY46" s="53"/>
      <c r="AZ46" s="53"/>
      <c r="BA46" s="53"/>
      <c r="BB46" s="53"/>
      <c r="BC46" s="54"/>
      <c r="BD46" s="52">
        <v>0</v>
      </c>
      <c r="BE46" s="53"/>
      <c r="BF46" s="53"/>
      <c r="BG46" s="53"/>
      <c r="BH46" s="53"/>
      <c r="BI46" s="54"/>
      <c r="BJ46" s="52">
        <f t="shared" si="2"/>
        <v>0</v>
      </c>
      <c r="BK46" s="53"/>
      <c r="BL46" s="53"/>
      <c r="BM46" s="53"/>
      <c r="BN46" s="53"/>
      <c r="BO46" s="53"/>
      <c r="BP46" s="53"/>
      <c r="BQ46" s="53"/>
      <c r="BR46" s="54"/>
      <c r="BS46" s="10"/>
      <c r="BT46" s="2"/>
      <c r="BU46" s="12"/>
      <c r="BV46" s="2"/>
    </row>
    <row r="47" spans="1:74" ht="27" customHeight="1" x14ac:dyDescent="0.2">
      <c r="A47" s="125" t="s">
        <v>60</v>
      </c>
      <c r="B47" s="125"/>
      <c r="C47" s="125"/>
      <c r="D47" s="125"/>
      <c r="E47" s="125"/>
      <c r="F47" s="125"/>
      <c r="G47" s="125"/>
      <c r="H47" s="125"/>
      <c r="I47" s="125"/>
      <c r="J47" s="125"/>
      <c r="K47" s="125"/>
      <c r="L47" s="123">
        <v>4290</v>
      </c>
      <c r="M47" s="123"/>
      <c r="N47" s="123"/>
      <c r="O47" s="124"/>
      <c r="P47" s="52">
        <v>0</v>
      </c>
      <c r="Q47" s="53"/>
      <c r="R47" s="53"/>
      <c r="S47" s="53"/>
      <c r="T47" s="53"/>
      <c r="U47" s="53"/>
      <c r="V47" s="54"/>
      <c r="W47" s="52">
        <v>0</v>
      </c>
      <c r="X47" s="53"/>
      <c r="Y47" s="53"/>
      <c r="Z47" s="53"/>
      <c r="AA47" s="53"/>
      <c r="AB47" s="54"/>
      <c r="AC47" s="52">
        <v>-1897000</v>
      </c>
      <c r="AD47" s="53"/>
      <c r="AE47" s="53"/>
      <c r="AF47" s="53"/>
      <c r="AG47" s="53"/>
      <c r="AH47" s="53"/>
      <c r="AI47" s="54"/>
      <c r="AJ47" s="52">
        <v>0</v>
      </c>
      <c r="AK47" s="53"/>
      <c r="AL47" s="53"/>
      <c r="AM47" s="53"/>
      <c r="AN47" s="53"/>
      <c r="AO47" s="54"/>
      <c r="AP47" s="52">
        <v>0</v>
      </c>
      <c r="AQ47" s="53"/>
      <c r="AR47" s="53"/>
      <c r="AS47" s="53"/>
      <c r="AT47" s="53"/>
      <c r="AU47" s="53"/>
      <c r="AV47" s="54"/>
      <c r="AW47" s="52">
        <v>0</v>
      </c>
      <c r="AX47" s="53"/>
      <c r="AY47" s="53"/>
      <c r="AZ47" s="53"/>
      <c r="BA47" s="53"/>
      <c r="BB47" s="53"/>
      <c r="BC47" s="54"/>
      <c r="BD47" s="52">
        <v>0</v>
      </c>
      <c r="BE47" s="53"/>
      <c r="BF47" s="53"/>
      <c r="BG47" s="53"/>
      <c r="BH47" s="53"/>
      <c r="BI47" s="54"/>
      <c r="BJ47" s="52">
        <f t="shared" si="2"/>
        <v>-1897000</v>
      </c>
      <c r="BK47" s="53"/>
      <c r="BL47" s="53"/>
      <c r="BM47" s="53"/>
      <c r="BN47" s="53"/>
      <c r="BO47" s="53"/>
      <c r="BP47" s="53"/>
      <c r="BQ47" s="53"/>
      <c r="BR47" s="54"/>
      <c r="BS47" s="11"/>
      <c r="BT47" s="2"/>
      <c r="BU47" s="2"/>
      <c r="BV47" s="2"/>
    </row>
    <row r="48" spans="1:74" ht="79.5" customHeight="1" outlineLevel="1" x14ac:dyDescent="0.2">
      <c r="A48" s="125" t="s">
        <v>61</v>
      </c>
      <c r="B48" s="125"/>
      <c r="C48" s="125"/>
      <c r="D48" s="125"/>
      <c r="E48" s="125"/>
      <c r="F48" s="125"/>
      <c r="G48" s="125"/>
      <c r="H48" s="125"/>
      <c r="I48" s="125"/>
      <c r="J48" s="125"/>
      <c r="K48" s="125"/>
      <c r="L48" s="123" t="s">
        <v>62</v>
      </c>
      <c r="M48" s="123"/>
      <c r="N48" s="123"/>
      <c r="O48" s="124"/>
      <c r="P48" s="49">
        <v>0</v>
      </c>
      <c r="Q48" s="50"/>
      <c r="R48" s="50"/>
      <c r="S48" s="50"/>
      <c r="T48" s="50"/>
      <c r="U48" s="50"/>
      <c r="V48" s="51"/>
      <c r="W48" s="49">
        <v>0</v>
      </c>
      <c r="X48" s="50"/>
      <c r="Y48" s="50"/>
      <c r="Z48" s="50"/>
      <c r="AA48" s="50"/>
      <c r="AB48" s="51"/>
      <c r="AC48" s="49">
        <v>0</v>
      </c>
      <c r="AD48" s="50"/>
      <c r="AE48" s="50"/>
      <c r="AF48" s="50"/>
      <c r="AG48" s="50"/>
      <c r="AH48" s="50"/>
      <c r="AI48" s="51"/>
      <c r="AJ48" s="49">
        <v>0</v>
      </c>
      <c r="AK48" s="50"/>
      <c r="AL48" s="50"/>
      <c r="AM48" s="50"/>
      <c r="AN48" s="50"/>
      <c r="AO48" s="51"/>
      <c r="AP48" s="49">
        <v>0</v>
      </c>
      <c r="AQ48" s="50"/>
      <c r="AR48" s="50"/>
      <c r="AS48" s="50"/>
      <c r="AT48" s="50"/>
      <c r="AU48" s="50"/>
      <c r="AV48" s="51"/>
      <c r="AW48" s="49">
        <v>0</v>
      </c>
      <c r="AX48" s="50"/>
      <c r="AY48" s="50"/>
      <c r="AZ48" s="50"/>
      <c r="BA48" s="50"/>
      <c r="BB48" s="50"/>
      <c r="BC48" s="51"/>
      <c r="BD48" s="49">
        <v>0</v>
      </c>
      <c r="BE48" s="50"/>
      <c r="BF48" s="50"/>
      <c r="BG48" s="50"/>
      <c r="BH48" s="50"/>
      <c r="BI48" s="51"/>
      <c r="BJ48" s="49">
        <f t="shared" si="2"/>
        <v>0</v>
      </c>
      <c r="BK48" s="50"/>
      <c r="BL48" s="50"/>
      <c r="BM48" s="50"/>
      <c r="BN48" s="50"/>
      <c r="BO48" s="50"/>
      <c r="BP48" s="50"/>
      <c r="BQ48" s="50"/>
      <c r="BR48" s="51"/>
      <c r="BS48" s="11"/>
      <c r="BT48" s="2"/>
      <c r="BU48" s="12"/>
      <c r="BV48" s="2"/>
    </row>
    <row r="49" spans="1:74" ht="27" customHeight="1" x14ac:dyDescent="0.2">
      <c r="A49" s="126" t="s">
        <v>63</v>
      </c>
      <c r="B49" s="126"/>
      <c r="C49" s="126"/>
      <c r="D49" s="126"/>
      <c r="E49" s="126"/>
      <c r="F49" s="126"/>
      <c r="G49" s="126"/>
      <c r="H49" s="126"/>
      <c r="I49" s="126"/>
      <c r="J49" s="126"/>
      <c r="K49" s="126"/>
      <c r="L49" s="134">
        <v>4295</v>
      </c>
      <c r="M49" s="134"/>
      <c r="N49" s="134"/>
      <c r="O49" s="135"/>
      <c r="P49" s="52">
        <f>SUM(P21,P22,P28,P30,P31,P32,P33,P34,P35,P37,P38,P40,P44,P45,P46,P47,P48)</f>
        <v>0</v>
      </c>
      <c r="Q49" s="53"/>
      <c r="R49" s="53"/>
      <c r="S49" s="53"/>
      <c r="T49" s="53"/>
      <c r="U49" s="53"/>
      <c r="V49" s="54"/>
      <c r="W49" s="52">
        <f>SUM(W21,W22,W28,W30,W31,W32,W33,W34,W35,W37,W38,W40,W44,W45,W46,W47,W48)</f>
        <v>0</v>
      </c>
      <c r="X49" s="53"/>
      <c r="Y49" s="53"/>
      <c r="Z49" s="53"/>
      <c r="AA49" s="53"/>
      <c r="AB49" s="54"/>
      <c r="AC49" s="52">
        <f>SUM(AC21,AC22,AC28,AC30,AC31,AC32,AC33,AC34,AC35,AC37,AC38,AC40,AC44,AC45,AC46,AC47,AC48)</f>
        <v>-1897000</v>
      </c>
      <c r="AD49" s="53"/>
      <c r="AE49" s="53"/>
      <c r="AF49" s="53"/>
      <c r="AG49" s="53"/>
      <c r="AH49" s="53"/>
      <c r="AI49" s="54"/>
      <c r="AJ49" s="52">
        <f>SUM(AJ21,AJ22,AJ28,AJ30,AJ31,AJ32,AJ33,AJ34,AJ35,AJ37,AJ38,AJ40,AJ44,AJ45,AJ46,AJ47,AJ48)</f>
        <v>0</v>
      </c>
      <c r="AK49" s="53"/>
      <c r="AL49" s="53"/>
      <c r="AM49" s="53"/>
      <c r="AN49" s="53"/>
      <c r="AO49" s="54"/>
      <c r="AP49" s="52">
        <f>SUM(AP21,AP22,AP28,AP30,AP31,AP32,AP33,AP34,AP35,AP37,AP38,AP40,AP44,AP45,AP46,AP47,AP48)</f>
        <v>16000</v>
      </c>
      <c r="AQ49" s="53"/>
      <c r="AR49" s="53"/>
      <c r="AS49" s="53"/>
      <c r="AT49" s="53"/>
      <c r="AU49" s="53"/>
      <c r="AV49" s="54"/>
      <c r="AW49" s="52">
        <f>SUM(AW21,AW22,AW28,AW30,AW31,AW32,AW33,AW34,AW35,AW37,AW38,AW40,AW44,AW45,AW46,AW47,AW48)</f>
        <v>0</v>
      </c>
      <c r="AX49" s="53"/>
      <c r="AY49" s="53"/>
      <c r="AZ49" s="53"/>
      <c r="BA49" s="53"/>
      <c r="BB49" s="53"/>
      <c r="BC49" s="54"/>
      <c r="BD49" s="52">
        <f>SUM(BD21,BD22,BD28,BD30,BD31,BD32,BD33,BD34,BD35,BD37,BD38,BD40,BD44,BD45,BD46,BD47,BD48)</f>
        <v>0</v>
      </c>
      <c r="BE49" s="53"/>
      <c r="BF49" s="53"/>
      <c r="BG49" s="53"/>
      <c r="BH49" s="53"/>
      <c r="BI49" s="54"/>
      <c r="BJ49" s="52">
        <f t="shared" si="2"/>
        <v>-1881000</v>
      </c>
      <c r="BK49" s="53"/>
      <c r="BL49" s="53"/>
      <c r="BM49" s="53"/>
      <c r="BN49" s="53"/>
      <c r="BO49" s="53"/>
      <c r="BP49" s="53"/>
      <c r="BQ49" s="53"/>
      <c r="BR49" s="54"/>
      <c r="BS49" s="11"/>
      <c r="BT49" s="2"/>
      <c r="BU49" s="2"/>
      <c r="BV49" s="2"/>
    </row>
    <row r="50" spans="1:74" ht="13.5" customHeight="1" x14ac:dyDescent="0.2">
      <c r="A50" s="127" t="s">
        <v>21</v>
      </c>
      <c r="B50" s="128"/>
      <c r="C50" s="128"/>
      <c r="D50" s="128"/>
      <c r="E50" s="128"/>
      <c r="F50" s="128"/>
      <c r="G50" s="128"/>
      <c r="H50" s="128"/>
      <c r="I50" s="128"/>
      <c r="J50" s="128"/>
      <c r="K50" s="129"/>
      <c r="L50" s="136">
        <v>4300</v>
      </c>
      <c r="M50" s="137"/>
      <c r="N50" s="137"/>
      <c r="O50" s="138"/>
      <c r="P50" s="43">
        <f>SUM(P20,P49)</f>
        <v>1800000</v>
      </c>
      <c r="Q50" s="44"/>
      <c r="R50" s="44"/>
      <c r="S50" s="44"/>
      <c r="T50" s="44"/>
      <c r="U50" s="44"/>
      <c r="V50" s="45"/>
      <c r="W50" s="43">
        <f>SUM(W20,W49)</f>
        <v>0</v>
      </c>
      <c r="X50" s="44"/>
      <c r="Y50" s="44"/>
      <c r="Z50" s="44"/>
      <c r="AA50" s="44"/>
      <c r="AB50" s="45"/>
      <c r="AC50" s="43">
        <f>SUM(AC20,AC49)</f>
        <v>9295000</v>
      </c>
      <c r="AD50" s="44"/>
      <c r="AE50" s="44"/>
      <c r="AF50" s="44"/>
      <c r="AG50" s="44"/>
      <c r="AH50" s="44"/>
      <c r="AI50" s="45"/>
      <c r="AJ50" s="43">
        <f>SUM(AJ20,AJ49)</f>
        <v>0</v>
      </c>
      <c r="AK50" s="44"/>
      <c r="AL50" s="44"/>
      <c r="AM50" s="44"/>
      <c r="AN50" s="44"/>
      <c r="AO50" s="45"/>
      <c r="AP50" s="43">
        <f>SUM(AP20,AP49)</f>
        <v>-1490000</v>
      </c>
      <c r="AQ50" s="44"/>
      <c r="AR50" s="44"/>
      <c r="AS50" s="44"/>
      <c r="AT50" s="44"/>
      <c r="AU50" s="44"/>
      <c r="AV50" s="45"/>
      <c r="AW50" s="43">
        <f>SUM(AW20,AW49)</f>
        <v>0</v>
      </c>
      <c r="AX50" s="44"/>
      <c r="AY50" s="44"/>
      <c r="AZ50" s="44"/>
      <c r="BA50" s="44"/>
      <c r="BB50" s="44"/>
      <c r="BC50" s="45"/>
      <c r="BD50" s="43">
        <f>SUM(BD20,BD49)</f>
        <v>0</v>
      </c>
      <c r="BE50" s="44"/>
      <c r="BF50" s="44"/>
      <c r="BG50" s="44"/>
      <c r="BH50" s="44"/>
      <c r="BI50" s="45"/>
      <c r="BJ50" s="43">
        <f t="shared" si="2"/>
        <v>9605000</v>
      </c>
      <c r="BK50" s="44"/>
      <c r="BL50" s="44"/>
      <c r="BM50" s="44"/>
      <c r="BN50" s="44"/>
      <c r="BO50" s="44"/>
      <c r="BP50" s="44"/>
      <c r="BQ50" s="44"/>
      <c r="BR50" s="45"/>
      <c r="BS50" s="11"/>
      <c r="BT50" s="2"/>
      <c r="BU50" s="2"/>
      <c r="BV50" s="2"/>
    </row>
    <row r="51" spans="1:74" ht="13.5" customHeight="1" x14ac:dyDescent="0.2">
      <c r="A51" s="130" t="s">
        <v>64</v>
      </c>
      <c r="B51" s="131"/>
      <c r="C51" s="131"/>
      <c r="D51" s="131"/>
      <c r="E51" s="131"/>
      <c r="F51" s="131"/>
      <c r="G51" s="131"/>
      <c r="H51" s="131"/>
      <c r="I51" s="131"/>
      <c r="J51" s="131"/>
      <c r="K51" s="132"/>
      <c r="L51" s="139"/>
      <c r="M51" s="140"/>
      <c r="N51" s="140"/>
      <c r="O51" s="141"/>
      <c r="P51" s="46"/>
      <c r="Q51" s="47"/>
      <c r="R51" s="47"/>
      <c r="S51" s="47"/>
      <c r="T51" s="47"/>
      <c r="U51" s="47"/>
      <c r="V51" s="48"/>
      <c r="W51" s="46"/>
      <c r="X51" s="47"/>
      <c r="Y51" s="47"/>
      <c r="Z51" s="47"/>
      <c r="AA51" s="47"/>
      <c r="AB51" s="48"/>
      <c r="AC51" s="46"/>
      <c r="AD51" s="47"/>
      <c r="AE51" s="47"/>
      <c r="AF51" s="47"/>
      <c r="AG51" s="47"/>
      <c r="AH51" s="47"/>
      <c r="AI51" s="48"/>
      <c r="AJ51" s="46"/>
      <c r="AK51" s="47"/>
      <c r="AL51" s="47"/>
      <c r="AM51" s="47"/>
      <c r="AN51" s="47"/>
      <c r="AO51" s="48"/>
      <c r="AP51" s="46"/>
      <c r="AQ51" s="47"/>
      <c r="AR51" s="47"/>
      <c r="AS51" s="47"/>
      <c r="AT51" s="47"/>
      <c r="AU51" s="47"/>
      <c r="AV51" s="48"/>
      <c r="AW51" s="46"/>
      <c r="AX51" s="47"/>
      <c r="AY51" s="47"/>
      <c r="AZ51" s="47"/>
      <c r="BA51" s="47"/>
      <c r="BB51" s="47"/>
      <c r="BC51" s="48"/>
      <c r="BD51" s="46"/>
      <c r="BE51" s="47"/>
      <c r="BF51" s="47"/>
      <c r="BG51" s="47"/>
      <c r="BH51" s="47"/>
      <c r="BI51" s="48"/>
      <c r="BJ51" s="46"/>
      <c r="BK51" s="47"/>
      <c r="BL51" s="47"/>
      <c r="BM51" s="47"/>
      <c r="BN51" s="47"/>
      <c r="BO51" s="47"/>
      <c r="BP51" s="47"/>
      <c r="BQ51" s="47"/>
      <c r="BR51" s="48"/>
      <c r="BS51" s="11"/>
      <c r="BT51" s="2"/>
      <c r="BU51" s="2"/>
      <c r="BV51" s="2"/>
    </row>
    <row r="52" spans="1:74" ht="19.5" customHeight="1" x14ac:dyDescent="0.2">
      <c r="B52" s="2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E52" s="21"/>
      <c r="AF52" s="21"/>
      <c r="AG52" s="21"/>
      <c r="AH52" s="21"/>
      <c r="AI52" s="21"/>
      <c r="AJ52" s="21"/>
      <c r="AK52" s="21"/>
      <c r="AL52" s="21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8"/>
      <c r="BT52" s="2"/>
      <c r="BU52" s="2"/>
      <c r="BV52" s="2"/>
    </row>
    <row r="53" spans="1:74" s="142" customFormat="1" ht="13.5" customHeight="1" x14ac:dyDescent="0.2">
      <c r="C53" s="143" t="s">
        <v>65</v>
      </c>
      <c r="D53" s="143"/>
      <c r="E53" s="143"/>
      <c r="F53" s="143"/>
      <c r="G53" s="143"/>
      <c r="H53" s="143"/>
      <c r="I53" s="143"/>
      <c r="J53" s="143"/>
      <c r="K53" s="143"/>
      <c r="L53" s="143"/>
      <c r="M53" s="143"/>
      <c r="N53" s="143"/>
      <c r="O53" s="143"/>
      <c r="P53" s="143"/>
      <c r="Q53" s="143"/>
      <c r="R53" s="143"/>
      <c r="S53" s="144"/>
      <c r="T53" s="144"/>
      <c r="U53" s="144"/>
      <c r="V53" s="144"/>
      <c r="W53" s="144"/>
      <c r="X53" s="144"/>
      <c r="Y53" s="144"/>
      <c r="Z53" s="144"/>
      <c r="AA53" s="144"/>
      <c r="AB53" s="144"/>
      <c r="AC53" s="144"/>
      <c r="AD53" s="144"/>
      <c r="AE53" s="144"/>
      <c r="AF53" s="144"/>
      <c r="AG53" s="144"/>
      <c r="AH53" s="144"/>
      <c r="AI53" s="144"/>
      <c r="AJ53" s="144"/>
      <c r="AK53" s="144"/>
      <c r="AL53" s="144"/>
      <c r="AM53" s="144"/>
      <c r="AN53" s="144"/>
      <c r="AO53" s="144"/>
      <c r="AP53" s="144"/>
      <c r="AQ53" s="144"/>
      <c r="AR53" s="144"/>
      <c r="AU53" s="142" t="s">
        <v>66</v>
      </c>
    </row>
    <row r="54" spans="1:74" s="142" customFormat="1" ht="9.75" customHeight="1" x14ac:dyDescent="0.2">
      <c r="C54" s="145"/>
    </row>
    <row r="55" spans="1:74" s="142" customFormat="1" ht="13.5" customHeight="1" x14ac:dyDescent="0.2">
      <c r="C55" s="133" t="s">
        <v>67</v>
      </c>
      <c r="D55" s="133"/>
      <c r="E55" s="133"/>
      <c r="F55" s="133"/>
      <c r="G55" s="133"/>
      <c r="H55" s="133"/>
      <c r="I55" s="133"/>
      <c r="J55" s="133"/>
      <c r="K55" s="133"/>
      <c r="L55" s="133"/>
      <c r="M55" s="133"/>
      <c r="N55" s="133"/>
      <c r="O55" s="133"/>
      <c r="P55" s="133"/>
      <c r="Q55" s="133"/>
      <c r="R55" s="133"/>
      <c r="S55" s="144"/>
      <c r="T55" s="144"/>
      <c r="U55" s="144"/>
      <c r="V55" s="144"/>
      <c r="W55" s="144"/>
      <c r="X55" s="144"/>
      <c r="Y55" s="144"/>
      <c r="Z55" s="144"/>
      <c r="AA55" s="144"/>
      <c r="AB55" s="144"/>
      <c r="AC55" s="144"/>
      <c r="AD55" s="144"/>
      <c r="AE55" s="144"/>
      <c r="AF55" s="144"/>
      <c r="AG55" s="144"/>
      <c r="AH55" s="144"/>
      <c r="AI55" s="144"/>
      <c r="AJ55" s="144"/>
      <c r="AK55" s="144"/>
      <c r="AL55" s="144"/>
      <c r="AM55" s="144"/>
      <c r="AN55" s="144"/>
      <c r="AO55" s="144"/>
      <c r="AP55" s="144"/>
      <c r="AQ55" s="144"/>
      <c r="AR55" s="144"/>
      <c r="AU55" s="142" t="s">
        <v>68</v>
      </c>
    </row>
    <row r="56" spans="1:74" ht="13.5" customHeight="1" x14ac:dyDescent="0.2">
      <c r="B56" s="2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5"/>
      <c r="AN56" s="25"/>
      <c r="AO56" s="25"/>
      <c r="AP56" s="25"/>
      <c r="AQ56" s="25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2"/>
      <c r="BU56" s="2"/>
      <c r="BV56" s="2"/>
    </row>
    <row r="57" spans="1:74" ht="13.5" customHeight="1" x14ac:dyDescent="0.2">
      <c r="B57" s="2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8"/>
      <c r="AN57" s="8"/>
      <c r="AO57" s="8"/>
      <c r="AP57" s="8"/>
      <c r="AQ57" s="8"/>
      <c r="AR57" s="26"/>
      <c r="AS57" s="26"/>
      <c r="AT57" s="26"/>
      <c r="AU57" s="26"/>
      <c r="AV57" s="26"/>
      <c r="AW57" s="26"/>
      <c r="AX57" s="26"/>
      <c r="AY57" s="26"/>
      <c r="AZ57" s="26"/>
      <c r="BA57" s="26"/>
      <c r="BB57" s="26"/>
      <c r="BC57" s="26"/>
      <c r="BD57" s="26"/>
      <c r="BE57" s="26"/>
      <c r="BF57" s="26"/>
      <c r="BG57" s="26"/>
      <c r="BH57" s="26"/>
      <c r="BI57" s="26"/>
      <c r="BJ57" s="26"/>
      <c r="BK57" s="26"/>
      <c r="BL57" s="26"/>
      <c r="BM57" s="26"/>
      <c r="BN57" s="26"/>
      <c r="BO57" s="26"/>
      <c r="BP57" s="26"/>
      <c r="BQ57" s="26"/>
      <c r="BR57" s="26"/>
      <c r="BS57" s="26"/>
      <c r="BT57" s="2"/>
      <c r="BU57" s="2"/>
      <c r="BV57" s="2"/>
    </row>
    <row r="58" spans="1:74" ht="13.5" customHeight="1" x14ac:dyDescent="0.2">
      <c r="B58" s="2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"/>
      <c r="AN58" s="2"/>
      <c r="AO58" s="2"/>
      <c r="AP58" s="2"/>
      <c r="AQ58" s="2"/>
      <c r="AR58" s="26"/>
      <c r="AS58" s="26"/>
      <c r="AT58" s="26"/>
      <c r="AU58" s="26"/>
      <c r="AV58" s="26"/>
      <c r="AW58" s="26"/>
      <c r="AX58" s="26"/>
      <c r="AY58" s="26"/>
      <c r="AZ58" s="26"/>
      <c r="BA58" s="26"/>
      <c r="BB58" s="26"/>
      <c r="BC58" s="26"/>
      <c r="BD58" s="26"/>
      <c r="BE58" s="26"/>
      <c r="BF58" s="26"/>
      <c r="BG58" s="26"/>
      <c r="BH58" s="26"/>
      <c r="BI58" s="26"/>
      <c r="BJ58" s="26"/>
      <c r="BK58" s="26"/>
      <c r="BL58" s="26"/>
      <c r="BM58" s="26"/>
      <c r="BN58" s="26"/>
      <c r="BO58" s="26"/>
      <c r="BP58" s="26"/>
      <c r="BQ58" s="26"/>
      <c r="BR58" s="26"/>
      <c r="BS58" s="26"/>
      <c r="BT58" s="2"/>
      <c r="BU58" s="2"/>
      <c r="BV58" s="2"/>
    </row>
    <row r="59" spans="1:74" ht="13.5" customHeight="1" x14ac:dyDescent="0.2">
      <c r="B59" s="2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8"/>
      <c r="AN59" s="8"/>
      <c r="AO59" s="8"/>
      <c r="AP59" s="8"/>
      <c r="AQ59" s="8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2"/>
      <c r="BU59" s="2"/>
      <c r="BV59" s="2"/>
    </row>
    <row r="60" spans="1:74" ht="13.5" customHeight="1" x14ac:dyDescent="0.2">
      <c r="B60" s="2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2"/>
      <c r="BU60" s="2"/>
      <c r="BV60" s="2"/>
    </row>
    <row r="61" spans="1:74" ht="13.5" customHeight="1" x14ac:dyDescent="0.2">
      <c r="B61" s="2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2"/>
      <c r="BU61" s="2"/>
      <c r="BV61" s="2"/>
    </row>
    <row r="62" spans="1:74" ht="13.5" customHeight="1" x14ac:dyDescent="0.2">
      <c r="B62" s="2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"/>
      <c r="AN62" s="2"/>
      <c r="AO62" s="2"/>
      <c r="AP62" s="2"/>
      <c r="AQ62" s="2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2"/>
      <c r="BU62" s="2"/>
      <c r="BV62" s="2"/>
    </row>
    <row r="63" spans="1:74" ht="13.5" customHeight="1" x14ac:dyDescent="0.2">
      <c r="B63" s="2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2"/>
      <c r="BU63" s="2"/>
      <c r="BV63" s="2"/>
    </row>
    <row r="64" spans="1:74" ht="13.5" customHeight="1" x14ac:dyDescent="0.2">
      <c r="B64" s="2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2"/>
      <c r="BU64" s="2"/>
      <c r="BV64" s="2"/>
    </row>
    <row r="65" spans="3:72" ht="13.5" customHeight="1" x14ac:dyDescent="0.2"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2"/>
    </row>
    <row r="66" spans="3:72" ht="13.5" customHeight="1" x14ac:dyDescent="0.2"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2"/>
    </row>
    <row r="67" spans="3:72" ht="13.5" customHeight="1" x14ac:dyDescent="0.2"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3"/>
      <c r="AS67" s="23"/>
      <c r="AT67" s="23"/>
      <c r="AU67" s="8"/>
      <c r="AV67" s="8"/>
      <c r="AW67" s="8"/>
      <c r="AX67" s="8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2"/>
    </row>
    <row r="68" spans="3:72" ht="13.5" customHeight="1" x14ac:dyDescent="0.2"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3"/>
      <c r="AS68" s="23"/>
      <c r="AT68" s="23"/>
      <c r="AU68" s="8"/>
      <c r="AV68" s="8"/>
      <c r="AW68" s="8"/>
      <c r="AX68" s="8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2"/>
    </row>
    <row r="69" spans="3:72" ht="13.5" customHeight="1" x14ac:dyDescent="0.2"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3"/>
      <c r="AS69" s="23"/>
      <c r="AT69" s="23"/>
      <c r="AU69" s="8"/>
      <c r="AV69" s="8"/>
      <c r="AW69" s="8"/>
      <c r="AX69" s="8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2"/>
    </row>
    <row r="70" spans="3:72" ht="13.5" customHeight="1" x14ac:dyDescent="0.2"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3"/>
      <c r="AS70" s="23"/>
      <c r="AT70" s="23"/>
      <c r="AU70" s="8"/>
      <c r="AV70" s="8"/>
      <c r="AW70" s="8"/>
      <c r="AX70" s="8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2"/>
    </row>
    <row r="71" spans="3:72" ht="13.5" customHeight="1" x14ac:dyDescent="0.2"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3"/>
      <c r="AS71" s="23"/>
      <c r="AT71" s="23"/>
      <c r="AU71" s="8"/>
      <c r="AV71" s="8"/>
      <c r="AW71" s="8"/>
      <c r="AX71" s="8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2"/>
    </row>
    <row r="72" spans="3:72" ht="13.5" customHeight="1" x14ac:dyDescent="0.2"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</row>
    <row r="73" spans="3:72" ht="13.5" customHeight="1" x14ac:dyDescent="0.2"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</row>
    <row r="74" spans="3:72" ht="13.5" customHeight="1" x14ac:dyDescent="0.2">
      <c r="C74" s="27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</row>
    <row r="75" spans="3:72" ht="13.5" customHeight="1" x14ac:dyDescent="0.2"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</row>
    <row r="76" spans="3:72" ht="13.5" customHeight="1" x14ac:dyDescent="0.2"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</row>
    <row r="77" spans="3:72" ht="13.5" customHeight="1" x14ac:dyDescent="0.2"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</row>
    <row r="78" spans="3:72" ht="13.5" customHeight="1" x14ac:dyDescent="0.2"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</row>
    <row r="79" spans="3:72" ht="13.5" customHeight="1" x14ac:dyDescent="0.2"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</row>
    <row r="80" spans="3:72" ht="13.5" customHeight="1" x14ac:dyDescent="0.2"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</row>
    <row r="81" spans="3:72" ht="13.5" customHeight="1" x14ac:dyDescent="0.2"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</row>
    <row r="82" spans="3:72" ht="13.5" customHeight="1" x14ac:dyDescent="0.2"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</row>
    <row r="83" spans="3:72" ht="13.5" customHeight="1" x14ac:dyDescent="0.2"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</row>
    <row r="84" spans="3:72" ht="13.5" customHeight="1" x14ac:dyDescent="0.2"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</row>
    <row r="85" spans="3:72" ht="13.5" customHeight="1" x14ac:dyDescent="0.2"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</row>
    <row r="86" spans="3:72" ht="13.5" customHeight="1" x14ac:dyDescent="0.2"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</row>
    <row r="87" spans="3:72" ht="13.5" customHeight="1" x14ac:dyDescent="0.2"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</row>
    <row r="88" spans="3:72" ht="13.5" customHeight="1" x14ac:dyDescent="0.2"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</row>
    <row r="89" spans="3:72" ht="13.5" customHeight="1" x14ac:dyDescent="0.2"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</row>
    <row r="90" spans="3:72" ht="13.5" customHeight="1" x14ac:dyDescent="0.2"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</row>
    <row r="91" spans="3:72" ht="13.5" customHeight="1" x14ac:dyDescent="0.2"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</row>
    <row r="92" spans="3:72" ht="13.5" customHeight="1" x14ac:dyDescent="0.2"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</row>
    <row r="93" spans="3:72" ht="13.5" customHeight="1" x14ac:dyDescent="0.2"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</row>
    <row r="94" spans="3:72" ht="13.5" customHeight="1" x14ac:dyDescent="0.2"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</row>
    <row r="95" spans="3:72" ht="13.5" customHeight="1" x14ac:dyDescent="0.2"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</row>
    <row r="96" spans="3:72" ht="13.5" customHeight="1" x14ac:dyDescent="0.2"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</row>
    <row r="97" spans="3:72" ht="13.5" customHeight="1" x14ac:dyDescent="0.2"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</row>
    <row r="98" spans="3:72" ht="13.5" customHeight="1" x14ac:dyDescent="0.2"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</row>
    <row r="99" spans="3:72" ht="13.5" customHeight="1" x14ac:dyDescent="0.2"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</row>
    <row r="100" spans="3:72" ht="13.5" customHeight="1" x14ac:dyDescent="0.2"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</row>
    <row r="101" spans="3:72" ht="13.5" customHeight="1" x14ac:dyDescent="0.2"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</row>
    <row r="102" spans="3:72" ht="13.5" customHeight="1" x14ac:dyDescent="0.2"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</row>
    <row r="103" spans="3:72" ht="13.5" customHeight="1" x14ac:dyDescent="0.2"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</row>
    <row r="104" spans="3:72" ht="13.5" customHeight="1" x14ac:dyDescent="0.2"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</row>
    <row r="105" spans="3:72" ht="13.5" customHeight="1" x14ac:dyDescent="0.2"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</row>
    <row r="106" spans="3:72" ht="13.5" customHeight="1" x14ac:dyDescent="0.2"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</row>
    <row r="107" spans="3:72" ht="13.5" customHeight="1" x14ac:dyDescent="0.2"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</row>
    <row r="108" spans="3:72" ht="13.5" customHeight="1" x14ac:dyDescent="0.2"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</row>
    <row r="109" spans="3:72" ht="13.5" customHeight="1" x14ac:dyDescent="0.2"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</row>
    <row r="110" spans="3:72" ht="13.5" customHeight="1" x14ac:dyDescent="0.2"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</row>
    <row r="111" spans="3:72" ht="13.5" customHeight="1" x14ac:dyDescent="0.2"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</row>
    <row r="112" spans="3:72" ht="13.5" customHeight="1" x14ac:dyDescent="0.2"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</row>
    <row r="113" spans="3:72" ht="13.5" customHeight="1" x14ac:dyDescent="0.2"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</row>
    <row r="114" spans="3:72" ht="13.5" customHeight="1" x14ac:dyDescent="0.2"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</row>
    <row r="115" spans="3:72" ht="13.5" customHeight="1" x14ac:dyDescent="0.2"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</row>
    <row r="116" spans="3:72" ht="13.5" customHeight="1" x14ac:dyDescent="0.2"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</row>
    <row r="117" spans="3:72" ht="13.5" customHeight="1" x14ac:dyDescent="0.2"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</row>
    <row r="118" spans="3:72" ht="13.5" customHeight="1" x14ac:dyDescent="0.2"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</row>
    <row r="119" spans="3:72" ht="13.5" customHeight="1" x14ac:dyDescent="0.2"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</row>
    <row r="120" spans="3:72" ht="13.5" customHeight="1" x14ac:dyDescent="0.2"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</row>
    <row r="121" spans="3:72" ht="13.5" customHeight="1" x14ac:dyDescent="0.2"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</row>
    <row r="122" spans="3:72" ht="13.5" customHeight="1" x14ac:dyDescent="0.2"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</row>
    <row r="123" spans="3:72" ht="13.5" customHeight="1" x14ac:dyDescent="0.2"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</row>
    <row r="124" spans="3:72" ht="13.5" customHeight="1" x14ac:dyDescent="0.2"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</row>
    <row r="125" spans="3:72" ht="13.5" customHeight="1" x14ac:dyDescent="0.2"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</row>
    <row r="126" spans="3:72" ht="13.5" customHeight="1" x14ac:dyDescent="0.2"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</row>
    <row r="127" spans="3:72" ht="13.5" customHeight="1" x14ac:dyDescent="0.2"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</row>
    <row r="128" spans="3:72" ht="13.5" customHeight="1" x14ac:dyDescent="0.2"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</row>
    <row r="129" spans="3:72" ht="13.5" customHeight="1" x14ac:dyDescent="0.2"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</row>
    <row r="130" spans="3:72" ht="13.5" customHeight="1" x14ac:dyDescent="0.2"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</row>
    <row r="131" spans="3:72" ht="13.5" customHeight="1" x14ac:dyDescent="0.2"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</row>
    <row r="132" spans="3:72" ht="13.5" customHeight="1" x14ac:dyDescent="0.2"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</row>
    <row r="133" spans="3:72" ht="13.5" customHeight="1" x14ac:dyDescent="0.2"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</row>
    <row r="134" spans="3:72" ht="13.5" customHeight="1" x14ac:dyDescent="0.2"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</row>
    <row r="135" spans="3:72" ht="13.5" customHeight="1" x14ac:dyDescent="0.2"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</row>
    <row r="136" spans="3:72" ht="13.5" customHeight="1" x14ac:dyDescent="0.2"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</row>
    <row r="137" spans="3:72" ht="13.5" customHeight="1" x14ac:dyDescent="0.2"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</row>
    <row r="138" spans="3:72" ht="13.5" customHeight="1" x14ac:dyDescent="0.2"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</row>
    <row r="139" spans="3:72" ht="13.5" customHeight="1" x14ac:dyDescent="0.2"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</row>
    <row r="140" spans="3:72" ht="13.5" customHeight="1" x14ac:dyDescent="0.2"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</row>
    <row r="141" spans="3:72" ht="13.5" customHeight="1" x14ac:dyDescent="0.2"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</row>
    <row r="142" spans="3:72" ht="13.5" customHeight="1" x14ac:dyDescent="0.2"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</row>
    <row r="143" spans="3:72" x14ac:dyDescent="0.2"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</row>
  </sheetData>
  <sheetProtection formatCells="0" formatColumns="0" formatRows="0" insertColumns="0" insertRows="0" insertHyperlinks="0" deleteColumns="0" deleteRows="0" sort="0" autoFilter="0" pivotTables="0"/>
  <mergeCells count="345">
    <mergeCell ref="C53:R53"/>
    <mergeCell ref="S53:AR53"/>
    <mergeCell ref="C55:R55"/>
    <mergeCell ref="S55:AR55"/>
    <mergeCell ref="BJ48:BR48"/>
    <mergeCell ref="BD48:BI48"/>
    <mergeCell ref="BD49:BI49"/>
    <mergeCell ref="BJ49:BR49"/>
    <mergeCell ref="BD50:BI51"/>
    <mergeCell ref="BJ50:BR51"/>
    <mergeCell ref="BJ40:BR40"/>
    <mergeCell ref="AW40:BC40"/>
    <mergeCell ref="BD40:BI40"/>
    <mergeCell ref="AW43:BC43"/>
    <mergeCell ref="BJ43:BR43"/>
    <mergeCell ref="AW44:BC44"/>
    <mergeCell ref="AW45:BC45"/>
    <mergeCell ref="AW46:BC46"/>
    <mergeCell ref="AW47:BC47"/>
    <mergeCell ref="BD43:BI43"/>
    <mergeCell ref="BJ44:BR44"/>
    <mergeCell ref="BD44:BI44"/>
    <mergeCell ref="BD45:BI45"/>
    <mergeCell ref="BJ45:BR45"/>
    <mergeCell ref="BJ46:BR46"/>
    <mergeCell ref="BD46:BI46"/>
    <mergeCell ref="BJ47:BR47"/>
    <mergeCell ref="BD47:BI47"/>
    <mergeCell ref="L43:O43"/>
    <mergeCell ref="L49:O49"/>
    <mergeCell ref="L46:O46"/>
    <mergeCell ref="L45:O45"/>
    <mergeCell ref="L50:O51"/>
    <mergeCell ref="BD32:BI32"/>
    <mergeCell ref="BJ32:BR32"/>
    <mergeCell ref="AW32:BC32"/>
    <mergeCell ref="BD33:BI33"/>
    <mergeCell ref="BJ33:BR33"/>
    <mergeCell ref="AW33:BC33"/>
    <mergeCell ref="BD34:BI34"/>
    <mergeCell ref="BJ34:BR34"/>
    <mergeCell ref="AW34:BC34"/>
    <mergeCell ref="BJ35:BR36"/>
    <mergeCell ref="AW35:BC36"/>
    <mergeCell ref="BD35:BI36"/>
    <mergeCell ref="BJ37:BR37"/>
    <mergeCell ref="AW37:BC37"/>
    <mergeCell ref="BD37:BI37"/>
    <mergeCell ref="AW38:BC39"/>
    <mergeCell ref="BJ38:BR39"/>
    <mergeCell ref="BD38:BI39"/>
    <mergeCell ref="A46:K46"/>
    <mergeCell ref="A47:K47"/>
    <mergeCell ref="L47:O47"/>
    <mergeCell ref="A48:K48"/>
    <mergeCell ref="L48:O48"/>
    <mergeCell ref="A49:K49"/>
    <mergeCell ref="A50:K50"/>
    <mergeCell ref="A51:K51"/>
    <mergeCell ref="A38:K38"/>
    <mergeCell ref="L38:O39"/>
    <mergeCell ref="A39:K39"/>
    <mergeCell ref="A40:K40"/>
    <mergeCell ref="L40:O40"/>
    <mergeCell ref="A43:K43"/>
    <mergeCell ref="L44:O44"/>
    <mergeCell ref="A44:K44"/>
    <mergeCell ref="A45:K45"/>
    <mergeCell ref="BJ2:BR2"/>
    <mergeCell ref="BM3:BO3"/>
    <mergeCell ref="BD14:BI15"/>
    <mergeCell ref="BJ3:BL3"/>
    <mergeCell ref="BJ4:BR4"/>
    <mergeCell ref="BJ10:BR10"/>
    <mergeCell ref="BJ12:BR12"/>
    <mergeCell ref="BJ13:BR13"/>
    <mergeCell ref="BJ14:BR15"/>
    <mergeCell ref="BP3:BR3"/>
    <mergeCell ref="BD19:BI19"/>
    <mergeCell ref="BD20:BI20"/>
    <mergeCell ref="BD18:BI18"/>
    <mergeCell ref="BD21:BI21"/>
    <mergeCell ref="BD16:BI17"/>
    <mergeCell ref="BD13:BI13"/>
    <mergeCell ref="BD12:BI12"/>
    <mergeCell ref="BJ19:BR19"/>
    <mergeCell ref="BJ16:BR17"/>
    <mergeCell ref="BJ21:BR21"/>
    <mergeCell ref="BJ20:BR20"/>
    <mergeCell ref="BJ18:BR18"/>
    <mergeCell ref="AW50:BC51"/>
    <mergeCell ref="AP37:AV37"/>
    <mergeCell ref="AP40:AV40"/>
    <mergeCell ref="AP31:AV31"/>
    <mergeCell ref="AP33:AV33"/>
    <mergeCell ref="AP30:AV30"/>
    <mergeCell ref="AP38:AV39"/>
    <mergeCell ref="AP32:AV32"/>
    <mergeCell ref="AP28:AV29"/>
    <mergeCell ref="AP49:AV49"/>
    <mergeCell ref="AP45:AV45"/>
    <mergeCell ref="AP48:AV48"/>
    <mergeCell ref="AP46:AV46"/>
    <mergeCell ref="AW13:BC13"/>
    <mergeCell ref="AW16:BC17"/>
    <mergeCell ref="AW19:BC19"/>
    <mergeCell ref="AW18:BC18"/>
    <mergeCell ref="AW14:BC15"/>
    <mergeCell ref="AW48:BC48"/>
    <mergeCell ref="AW49:BC49"/>
    <mergeCell ref="AP34:AV34"/>
    <mergeCell ref="AP35:AV36"/>
    <mergeCell ref="AJ50:AO51"/>
    <mergeCell ref="AJ33:AO33"/>
    <mergeCell ref="AJ49:AO49"/>
    <mergeCell ref="AJ31:AO31"/>
    <mergeCell ref="AJ30:AO30"/>
    <mergeCell ref="AJ34:AO34"/>
    <mergeCell ref="AJ28:AO29"/>
    <mergeCell ref="AJ35:AO36"/>
    <mergeCell ref="AJ37:AO37"/>
    <mergeCell ref="AJ32:AO32"/>
    <mergeCell ref="AJ45:AO45"/>
    <mergeCell ref="AJ40:AO40"/>
    <mergeCell ref="AJ38:AO39"/>
    <mergeCell ref="AJ48:AO48"/>
    <mergeCell ref="AJ43:AO43"/>
    <mergeCell ref="AJ47:AO47"/>
    <mergeCell ref="AJ44:AO44"/>
    <mergeCell ref="AJ46:AO46"/>
    <mergeCell ref="AP50:AV51"/>
    <mergeCell ref="AP47:AV47"/>
    <mergeCell ref="AP44:AV44"/>
    <mergeCell ref="AP43:AV43"/>
    <mergeCell ref="BJ27:BR27"/>
    <mergeCell ref="BD27:BI27"/>
    <mergeCell ref="BJ28:BR29"/>
    <mergeCell ref="BD28:BI29"/>
    <mergeCell ref="AW28:BC29"/>
    <mergeCell ref="BJ30:BR30"/>
    <mergeCell ref="BD30:BI30"/>
    <mergeCell ref="AW30:BC30"/>
    <mergeCell ref="BD31:BI31"/>
    <mergeCell ref="AW31:BC31"/>
    <mergeCell ref="BJ31:BR31"/>
    <mergeCell ref="BD22:BI22"/>
    <mergeCell ref="BJ22:BR22"/>
    <mergeCell ref="BJ23:BR23"/>
    <mergeCell ref="BD23:BI23"/>
    <mergeCell ref="BD24:BI24"/>
    <mergeCell ref="BJ24:BR24"/>
    <mergeCell ref="BJ25:BR25"/>
    <mergeCell ref="BD25:BI25"/>
    <mergeCell ref="BJ26:BR26"/>
    <mergeCell ref="BD26:BI26"/>
    <mergeCell ref="B4:K4"/>
    <mergeCell ref="C3:BI3"/>
    <mergeCell ref="C7:BR7"/>
    <mergeCell ref="C8:BR8"/>
    <mergeCell ref="K5:AX5"/>
    <mergeCell ref="L14:O15"/>
    <mergeCell ref="L13:O13"/>
    <mergeCell ref="L18:O18"/>
    <mergeCell ref="L16:O17"/>
    <mergeCell ref="L12:O12"/>
    <mergeCell ref="L4:AX4"/>
    <mergeCell ref="P18:V18"/>
    <mergeCell ref="P16:V17"/>
    <mergeCell ref="P14:V15"/>
    <mergeCell ref="P12:V12"/>
    <mergeCell ref="P13:V13"/>
    <mergeCell ref="AW12:BC12"/>
    <mergeCell ref="AX10:BI10"/>
    <mergeCell ref="BA4:BI4"/>
    <mergeCell ref="AP10:AW10"/>
    <mergeCell ref="AP13:AV13"/>
    <mergeCell ref="W14:AB15"/>
    <mergeCell ref="W18:AB18"/>
    <mergeCell ref="AC33:AI33"/>
    <mergeCell ref="AC50:AI51"/>
    <mergeCell ref="AC28:AI29"/>
    <mergeCell ref="AC30:AI30"/>
    <mergeCell ref="AC31:AI31"/>
    <mergeCell ref="AC32:AI32"/>
    <mergeCell ref="A19:K19"/>
    <mergeCell ref="A15:K15"/>
    <mergeCell ref="A16:K16"/>
    <mergeCell ref="A18:K18"/>
    <mergeCell ref="A17:K17"/>
    <mergeCell ref="L19:O19"/>
    <mergeCell ref="P19:V19"/>
    <mergeCell ref="L32:O32"/>
    <mergeCell ref="A32:K32"/>
    <mergeCell ref="L33:O33"/>
    <mergeCell ref="A33:K33"/>
    <mergeCell ref="A34:K34"/>
    <mergeCell ref="L34:O34"/>
    <mergeCell ref="A35:K35"/>
    <mergeCell ref="L35:O36"/>
    <mergeCell ref="A36:K36"/>
    <mergeCell ref="L37:O37"/>
    <mergeCell ref="A37:K37"/>
    <mergeCell ref="AC34:AI34"/>
    <mergeCell ref="AC49:AI49"/>
    <mergeCell ref="AC35:AI36"/>
    <mergeCell ref="AC37:AI37"/>
    <mergeCell ref="AC40:AI40"/>
    <mergeCell ref="AC43:AI43"/>
    <mergeCell ref="AC44:AI44"/>
    <mergeCell ref="AC45:AI45"/>
    <mergeCell ref="AC46:AI46"/>
    <mergeCell ref="AC47:AI47"/>
    <mergeCell ref="AC48:AI48"/>
    <mergeCell ref="AC38:AI39"/>
    <mergeCell ref="A30:K30"/>
    <mergeCell ref="L30:O30"/>
    <mergeCell ref="L31:O31"/>
    <mergeCell ref="A31:K31"/>
    <mergeCell ref="L20:O20"/>
    <mergeCell ref="P20:V20"/>
    <mergeCell ref="A20:K20"/>
    <mergeCell ref="W28:AB29"/>
    <mergeCell ref="W35:AB36"/>
    <mergeCell ref="W34:AB34"/>
    <mergeCell ref="L24:O24"/>
    <mergeCell ref="A24:K24"/>
    <mergeCell ref="A25:K25"/>
    <mergeCell ref="L25:O25"/>
    <mergeCell ref="L26:O26"/>
    <mergeCell ref="A26:K26"/>
    <mergeCell ref="L27:O27"/>
    <mergeCell ref="A27:K27"/>
    <mergeCell ref="L28:O29"/>
    <mergeCell ref="A28:K28"/>
    <mergeCell ref="A29:K29"/>
    <mergeCell ref="W20:AB20"/>
    <mergeCell ref="W24:AB24"/>
    <mergeCell ref="W25:AB25"/>
    <mergeCell ref="AP19:AV19"/>
    <mergeCell ref="AP14:AV15"/>
    <mergeCell ref="L21:O21"/>
    <mergeCell ref="A21:K21"/>
    <mergeCell ref="L22:O22"/>
    <mergeCell ref="A22:K22"/>
    <mergeCell ref="L23:O23"/>
    <mergeCell ref="A23:K23"/>
    <mergeCell ref="A12:K12"/>
    <mergeCell ref="A14:K14"/>
    <mergeCell ref="A13:K13"/>
    <mergeCell ref="AJ18:AO18"/>
    <mergeCell ref="AJ14:AO15"/>
    <mergeCell ref="AJ16:AO17"/>
    <mergeCell ref="AJ13:AO13"/>
    <mergeCell ref="AJ12:AO12"/>
    <mergeCell ref="AJ19:AO19"/>
    <mergeCell ref="AP16:AV17"/>
    <mergeCell ref="AP18:AV18"/>
    <mergeCell ref="AP12:AV12"/>
    <mergeCell ref="W19:AB19"/>
    <mergeCell ref="W16:AB17"/>
    <mergeCell ref="W12:AB12"/>
    <mergeCell ref="W13:AB13"/>
    <mergeCell ref="AC19:AI19"/>
    <mergeCell ref="AC14:AI15"/>
    <mergeCell ref="AC18:AI18"/>
    <mergeCell ref="AC16:AI17"/>
    <mergeCell ref="AC13:AI13"/>
    <mergeCell ref="AC12:AI12"/>
    <mergeCell ref="P50:V51"/>
    <mergeCell ref="P43:V43"/>
    <mergeCell ref="P48:V48"/>
    <mergeCell ref="P47:V47"/>
    <mergeCell ref="P44:V44"/>
    <mergeCell ref="P49:V49"/>
    <mergeCell ref="P46:V46"/>
    <mergeCell ref="P45:V45"/>
    <mergeCell ref="W48:AB48"/>
    <mergeCell ref="W47:AB47"/>
    <mergeCell ref="W50:AB51"/>
    <mergeCell ref="W46:AB46"/>
    <mergeCell ref="W45:AB45"/>
    <mergeCell ref="W49:AB49"/>
    <mergeCell ref="W44:AB44"/>
    <mergeCell ref="W43:AB43"/>
    <mergeCell ref="P25:V25"/>
    <mergeCell ref="P24:V24"/>
    <mergeCell ref="P40:V40"/>
    <mergeCell ref="P23:V23"/>
    <mergeCell ref="P21:V21"/>
    <mergeCell ref="P22:V22"/>
    <mergeCell ref="W37:AB37"/>
    <mergeCell ref="W33:AB33"/>
    <mergeCell ref="W32:AB32"/>
    <mergeCell ref="W22:AB22"/>
    <mergeCell ref="W31:AB31"/>
    <mergeCell ref="W30:AB30"/>
    <mergeCell ref="W38:AB39"/>
    <mergeCell ref="W40:AB40"/>
    <mergeCell ref="P26:V26"/>
    <mergeCell ref="P38:V39"/>
    <mergeCell ref="P37:V37"/>
    <mergeCell ref="P35:V36"/>
    <mergeCell ref="P34:V34"/>
    <mergeCell ref="P33:V33"/>
    <mergeCell ref="P32:V32"/>
    <mergeCell ref="P31:V31"/>
    <mergeCell ref="P30:V30"/>
    <mergeCell ref="P28:V29"/>
    <mergeCell ref="P27:V27"/>
    <mergeCell ref="W27:AB27"/>
    <mergeCell ref="AJ27:AO27"/>
    <mergeCell ref="AC27:AI27"/>
    <mergeCell ref="AP27:AV27"/>
    <mergeCell ref="AP26:AV26"/>
    <mergeCell ref="AW27:BC27"/>
    <mergeCell ref="AW26:BC26"/>
    <mergeCell ref="AP20:AV20"/>
    <mergeCell ref="AP21:AV21"/>
    <mergeCell ref="AP22:AV22"/>
    <mergeCell ref="AP23:AV23"/>
    <mergeCell ref="AP24:AV24"/>
    <mergeCell ref="AW25:BC25"/>
    <mergeCell ref="AP25:AV25"/>
    <mergeCell ref="AW20:BC20"/>
    <mergeCell ref="AW21:BC21"/>
    <mergeCell ref="AW22:BC22"/>
    <mergeCell ref="AW23:BC23"/>
    <mergeCell ref="AW24:BC24"/>
    <mergeCell ref="AJ24:AO24"/>
    <mergeCell ref="AC24:AI24"/>
    <mergeCell ref="AC25:AI25"/>
    <mergeCell ref="AJ25:AO25"/>
    <mergeCell ref="AC26:AI26"/>
    <mergeCell ref="AJ26:AO26"/>
    <mergeCell ref="W26:AB26"/>
    <mergeCell ref="AJ20:AO20"/>
    <mergeCell ref="AC20:AI20"/>
    <mergeCell ref="W21:AB21"/>
    <mergeCell ref="AJ21:AO21"/>
    <mergeCell ref="AC21:AI21"/>
    <mergeCell ref="AJ22:AO22"/>
    <mergeCell ref="AC22:AI22"/>
    <mergeCell ref="AJ23:AO23"/>
    <mergeCell ref="W23:AB23"/>
    <mergeCell ref="AC23:AI23"/>
  </mergeCells>
  <pageMargins left="0.39374999999999999" right="0.39374999999999999" top="0.39374999999999999" bottom="0.39374999999999999" header="0.1180556" footer="0.1180556"/>
  <pageSetup paperSize="9" scale="93" orientation="portrait" r:id="rId1"/>
  <rowBreaks count="1" manualBreakCount="1">
    <brk id="41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Красовская Анастасия Олеговна</dc:creator>
  <cp:lastModifiedBy>user</cp:lastModifiedBy>
  <cp:lastPrinted>2013-04-11T13:11:11Z</cp:lastPrinted>
  <dcterms:created xsi:type="dcterms:W3CDTF">2013-03-11T10:34:23Z</dcterms:created>
  <dcterms:modified xsi:type="dcterms:W3CDTF">2026-03-06T12:36:09Z</dcterms:modified>
</cp:coreProperties>
</file>